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ПОДГОРНОВА\СетН\ИНВЕСТПРОГРАММА\ИНВЕСТПРОГРАММА ДСК 2024_2028гг\Техническая документация 2023_2024_2028гг\"/>
    </mc:Choice>
  </mc:AlternateContent>
  <xr:revisionPtr revIDLastSave="0" documentId="13_ncr:1_{D0C72FEE-C265-4909-A412-95C7B1A1F92B}" xr6:coauthVersionLast="45" xr6:coauthVersionMax="47" xr10:uidLastSave="{00000000-0000-0000-0000-000000000000}"/>
  <bookViews>
    <workbookView xWindow="-120" yWindow="-120" windowWidth="29040" windowHeight="15840" firstSheet="2" activeTab="4" xr2:uid="{00000000-000D-0000-FFFF-FFFF00000000}"/>
  </bookViews>
  <sheets>
    <sheet name="2024г" sheetId="1" state="hidden" r:id="rId1"/>
    <sheet name="2025г " sheetId="2" state="hidden" r:id="rId2"/>
    <sheet name="2024_ПИР" sheetId="5" r:id="rId3"/>
    <sheet name="2025_СМР_1" sheetId="6" r:id="rId4"/>
    <sheet name="2026_СМР_2" sheetId="8" r:id="rId5"/>
    <sheet name="2027_СМР_3" sheetId="9" r:id="rId6"/>
    <sheet name="2027г " sheetId="3" state="hidden" r:id="rId7"/>
    <sheet name="2028г " sheetId="4" state="hidden" r:id="rId8"/>
  </sheets>
  <definedNames>
    <definedName name="_xlnm.Print_Titles" localSheetId="2">'2024_ПИР'!$17:$17</definedName>
    <definedName name="_xlnm.Print_Titles" localSheetId="0">'2024г'!$17:$17</definedName>
    <definedName name="_xlnm.Print_Titles" localSheetId="3">'2025_СМР_1'!$17:$17</definedName>
    <definedName name="_xlnm.Print_Titles" localSheetId="1">'2025г '!$17:$17</definedName>
    <definedName name="_xlnm.Print_Titles" localSheetId="4">'2026_СМР_2'!$17:$17</definedName>
    <definedName name="_xlnm.Print_Titles" localSheetId="5">'2027_СМР_3'!$17:$17</definedName>
    <definedName name="_xlnm.Print_Titles" localSheetId="6">'2027г '!$17:$17</definedName>
    <definedName name="_xlnm.Print_Titles" localSheetId="7">'2028г '!$17:$17</definedName>
    <definedName name="_xlnm.Print_Area" localSheetId="2">'2024_ПИР'!$A$1:$I$32</definedName>
    <definedName name="_xlnm.Print_Area" localSheetId="0">'2024г'!$A$1:$I$50</definedName>
    <definedName name="_xlnm.Print_Area" localSheetId="3">'2025_СМР_1'!$A$1:$I$36</definedName>
    <definedName name="_xlnm.Print_Area" localSheetId="1">'2025г '!$A$1:$I$51</definedName>
    <definedName name="_xlnm.Print_Area" localSheetId="4">'2026_СМР_2'!$A$1:$I$35</definedName>
    <definedName name="_xlnm.Print_Area" localSheetId="5">'2027_СМР_3'!$A$1:$I$36</definedName>
    <definedName name="_xlnm.Print_Area" localSheetId="6">'2027г '!$A$1:$I$53</definedName>
    <definedName name="_xlnm.Print_Area" localSheetId="7">'2028г '!$A$1:$I$54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0" i="9" l="1"/>
  <c r="J36" i="9" l="1"/>
  <c r="J34" i="9"/>
  <c r="H33" i="8"/>
  <c r="H34" i="6"/>
  <c r="H30" i="5"/>
  <c r="H34" i="9" l="1"/>
  <c r="H18" i="9" l="1"/>
  <c r="H19" i="9" s="1"/>
  <c r="H20" i="9" l="1"/>
  <c r="H21" i="9" s="1"/>
  <c r="H18" i="8"/>
  <c r="H19" i="6"/>
  <c r="H18" i="6"/>
  <c r="H22" i="9" l="1"/>
  <c r="H19" i="8"/>
  <c r="H35" i="9"/>
  <c r="H36" i="9" s="1"/>
  <c r="H20" i="6"/>
  <c r="H20" i="8" l="1"/>
  <c r="H21" i="8" s="1"/>
  <c r="H22" i="8" s="1"/>
  <c r="H34" i="8"/>
  <c r="H35" i="8" s="1"/>
  <c r="H35" i="6"/>
  <c r="H36" i="6" s="1"/>
  <c r="H21" i="6"/>
  <c r="H22" i="6" s="1"/>
  <c r="H23" i="6" s="1"/>
  <c r="H18" i="5" l="1"/>
  <c r="H19" i="5" l="1"/>
  <c r="H31" i="5"/>
  <c r="H32" i="5" s="1"/>
  <c r="H28" i="3"/>
  <c r="H26" i="3"/>
  <c r="H28" i="4"/>
  <c r="E27" i="4"/>
  <c r="H27" i="4" s="1"/>
  <c r="H26" i="4"/>
  <c r="E26" i="4"/>
  <c r="A26" i="4"/>
  <c r="A27" i="4" s="1"/>
  <c r="A28" i="4" s="1"/>
  <c r="A23" i="4"/>
  <c r="A24" i="4" s="1"/>
  <c r="H22" i="4"/>
  <c r="E21" i="4"/>
  <c r="H21" i="4" s="1"/>
  <c r="E20" i="4"/>
  <c r="H20" i="4" s="1"/>
  <c r="E19" i="4"/>
  <c r="H19" i="4" s="1"/>
  <c r="H18" i="4"/>
  <c r="E27" i="3"/>
  <c r="H27" i="3" s="1"/>
  <c r="H43" i="3" s="1"/>
  <c r="E26" i="3"/>
  <c r="A26" i="3"/>
  <c r="A27" i="3" s="1"/>
  <c r="A28" i="3" s="1"/>
  <c r="A23" i="3"/>
  <c r="A24" i="3" s="1"/>
  <c r="H22" i="3"/>
  <c r="E21" i="3"/>
  <c r="H21" i="3" s="1"/>
  <c r="E20" i="3"/>
  <c r="H20" i="3" s="1"/>
  <c r="E19" i="3"/>
  <c r="H19" i="3" s="1"/>
  <c r="H18" i="3"/>
  <c r="H28" i="2"/>
  <c r="E27" i="2"/>
  <c r="H27" i="2" s="1"/>
  <c r="A27" i="2"/>
  <c r="A28" i="2" s="1"/>
  <c r="H26" i="2"/>
  <c r="E26" i="2"/>
  <c r="A26" i="2"/>
  <c r="A23" i="2"/>
  <c r="A24" i="2" s="1"/>
  <c r="H22" i="2"/>
  <c r="E21" i="2"/>
  <c r="H21" i="2" s="1"/>
  <c r="E20" i="2"/>
  <c r="H20" i="2" s="1"/>
  <c r="E19" i="2"/>
  <c r="H19" i="2" s="1"/>
  <c r="H18" i="2"/>
  <c r="H41" i="2" l="1"/>
  <c r="H44" i="4"/>
  <c r="H45" i="4" s="1"/>
  <c r="H20" i="5"/>
  <c r="H21" i="5" s="1"/>
  <c r="H25" i="4"/>
  <c r="H48" i="4" s="1"/>
  <c r="H25" i="3"/>
  <c r="H47" i="3" s="1"/>
  <c r="H51" i="3" s="1"/>
  <c r="H44" i="3"/>
  <c r="H25" i="2"/>
  <c r="H42" i="2"/>
  <c r="H43" i="2" s="1"/>
  <c r="H28" i="1"/>
  <c r="H29" i="3" l="1"/>
  <c r="H30" i="3" s="1"/>
  <c r="H31" i="3" s="1"/>
  <c r="H45" i="2"/>
  <c r="H49" i="2" s="1"/>
  <c r="H29" i="4"/>
  <c r="H49" i="4"/>
  <c r="H50" i="4" s="1"/>
  <c r="H46" i="4"/>
  <c r="H52" i="4"/>
  <c r="H30" i="4"/>
  <c r="H31" i="4" s="1"/>
  <c r="H48" i="3"/>
  <c r="H49" i="3" s="1"/>
  <c r="H45" i="3"/>
  <c r="H29" i="2"/>
  <c r="H30" i="2" s="1"/>
  <c r="H31" i="2" s="1"/>
  <c r="E27" i="1"/>
  <c r="E26" i="1"/>
  <c r="E21" i="1"/>
  <c r="E20" i="1"/>
  <c r="E19" i="1"/>
  <c r="H46" i="2" l="1"/>
  <c r="H53" i="4"/>
  <c r="H54" i="4"/>
  <c r="H52" i="3"/>
  <c r="H53" i="3"/>
  <c r="H18" i="1"/>
  <c r="H20" i="1"/>
  <c r="H47" i="2" l="1"/>
  <c r="H51" i="2" s="1"/>
  <c r="H50" i="2"/>
  <c r="H22" i="1"/>
  <c r="H21" i="1"/>
  <c r="H27" i="1"/>
  <c r="H26" i="1" l="1"/>
  <c r="H40" i="1" s="1"/>
  <c r="H41" i="1" s="1"/>
  <c r="H19" i="1"/>
  <c r="H25" i="1" l="1"/>
  <c r="A26" i="1"/>
  <c r="H29" i="1" l="1"/>
  <c r="H44" i="1"/>
  <c r="H48" i="1"/>
  <c r="A27" i="1"/>
  <c r="A28" i="1" s="1"/>
  <c r="A23" i="1"/>
  <c r="A24" i="1" s="1"/>
  <c r="H45" i="1" l="1"/>
  <c r="H46" i="1" s="1"/>
  <c r="H42" i="1"/>
  <c r="H30" i="1" l="1"/>
  <c r="H31" i="1" s="1"/>
  <c r="H50" i="1"/>
  <c r="H4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48" authorId="0" shapeId="0" xr:uid="{EE7B8722-81AA-422D-BE12-88B9169626D5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утвержденная сумма на финансирование ИП на 2023 год</t>
        </r>
      </text>
    </comment>
  </commentList>
</comments>
</file>

<file path=xl/sharedStrings.xml><?xml version="1.0" encoding="utf-8"?>
<sst xmlns="http://schemas.openxmlformats.org/spreadsheetml/2006/main" count="449" uniqueCount="104">
  <si>
    <t xml:space="preserve">УТВЕРЖДАЮ </t>
  </si>
  <si>
    <t>Укрупненный сметный расчет</t>
  </si>
  <si>
    <t>(наименование объекта)</t>
  </si>
  <si>
    <t>На основании приказа об утверждении УНЦ №10 от 17.01.2019 г.</t>
  </si>
  <si>
    <t>№ п/п</t>
  </si>
  <si>
    <t>Наименование работ</t>
  </si>
  <si>
    <t>Обоснование цены</t>
  </si>
  <si>
    <t>Ед. изм.</t>
  </si>
  <si>
    <t>Цена за единицу, руб.</t>
  </si>
  <si>
    <t>Стоимость работ, руб.</t>
  </si>
  <si>
    <t>Индекс-дефлятор на 2019 год</t>
  </si>
  <si>
    <t xml:space="preserve">  НДС 20%</t>
  </si>
  <si>
    <t xml:space="preserve">  Итого с НДС</t>
  </si>
  <si>
    <t>Индекс-дефлятор на 2020 год</t>
  </si>
  <si>
    <t>Индекс-дефлятор на 2021 год</t>
  </si>
  <si>
    <t>Индекс-дефлятор на 2022 год</t>
  </si>
  <si>
    <t>Примечание</t>
  </si>
  <si>
    <t>Кол-во</t>
  </si>
  <si>
    <t>1 км</t>
  </si>
  <si>
    <t>Коэффициент перехода (пересчета) от базового УНЦ к уровню УНЦ субъекта Российской Федерации</t>
  </si>
  <si>
    <t xml:space="preserve">  Итого</t>
  </si>
  <si>
    <t>___________________/О.А. Ефремов</t>
  </si>
  <si>
    <t>УНЦ ВЛ 0,4-750кВ  на строительно монтажные работы без опор</t>
  </si>
  <si>
    <t>Л1-03-1</t>
  </si>
  <si>
    <t>УНЦ опор ВЛ 04-750 кВ</t>
  </si>
  <si>
    <t>Л3-03-1</t>
  </si>
  <si>
    <t>УНЦ провода ВЛ 0,4-750 кВ сталеалюминиевого типа</t>
  </si>
  <si>
    <t>Л5-03</t>
  </si>
  <si>
    <t>УНЦ грозотроса ВЛ</t>
  </si>
  <si>
    <t>УНЦ гирлянды изоляторов ВЛ</t>
  </si>
  <si>
    <t>Л10-01-1</t>
  </si>
  <si>
    <t>УНЦ на вырубку  просеки ВЛ</t>
  </si>
  <si>
    <t>1 га</t>
  </si>
  <si>
    <t>Б7-01</t>
  </si>
  <si>
    <t>УНЦ на демонтаж  ВЛ 04-750 кВ</t>
  </si>
  <si>
    <t>М2-03-1</t>
  </si>
  <si>
    <t>Затраты на проектно изыскательские работы</t>
  </si>
  <si>
    <t>П3-07</t>
  </si>
  <si>
    <t>до 5км</t>
  </si>
  <si>
    <t>Затраты на кадастровые работы ВЛ (КЛ) и работы по установлению земельных отношений</t>
  </si>
  <si>
    <t>П10-01-1</t>
  </si>
  <si>
    <t>100 км</t>
  </si>
  <si>
    <t>Затраты на разработку и утверждение ДПТ при прохождении ВЛ по землям лесного фонда</t>
  </si>
  <si>
    <t>П8-01</t>
  </si>
  <si>
    <t>Индекс-дефлятор на 2023 год</t>
  </si>
  <si>
    <t>Итого по УНЦ (без учета ПИР, кадастровых работ и ДПТ)</t>
  </si>
  <si>
    <t>Итого прямые затраты по смете в ценах 01.01.2018г.</t>
  </si>
  <si>
    <t>НДС 20%</t>
  </si>
  <si>
    <t>Итого с НДС прямые затраты по смете в ценах 01.01.2018г.</t>
  </si>
  <si>
    <t>Директор  ООО "ДСК"</t>
  </si>
  <si>
    <t>Л6-03</t>
  </si>
  <si>
    <t>Прогноз индексов цен производителей1 и индексов-дефляторов по видам экономической деятельности, в % г/г  (Базовый вариант)</t>
  </si>
  <si>
    <t xml:space="preserve">Прогноз социально-экономического развития Российской Федерации </t>
  </si>
  <si>
    <t>опубликованный economy.gov.ru</t>
  </si>
  <si>
    <r>
      <t xml:space="preserve">Дефлятор по виду деятельности "Инвестиции в основной капитал"  </t>
    </r>
    <r>
      <rPr>
        <b/>
        <sz val="12"/>
        <color rgb="FFFF0000"/>
        <rFont val="Arial"/>
        <family val="2"/>
        <charset val="204"/>
      </rPr>
      <t>!!!указание в 380 приказе</t>
    </r>
  </si>
  <si>
    <t>Индекс-дефлятор на 2024 год</t>
  </si>
  <si>
    <r>
      <t>Реконструкция ВЛ-35кВ от ПС ВЛ-35 кВ  "Гундоровская" до 3-го подъема ГГВ ( ПС НС 3) Ростовская обл., г. Донецк, от ПС "Гундоровская" (Ростовская область, г. Донецк, пересечение ул. Фрунзе и ул. Чехова) до станции 3-го подъема ГГВ (Ростовская область, Каменский район, в 5,0 км. на юго-восток от пос. Гундоровский) (</t>
    </r>
    <r>
      <rPr>
        <b/>
        <sz val="12"/>
        <color rgb="FFFF0000"/>
        <rFont val="Arial"/>
        <family val="2"/>
        <charset val="204"/>
      </rPr>
      <t>протяженность ___ км</t>
    </r>
    <r>
      <rPr>
        <b/>
        <sz val="12"/>
        <rFont val="Arial"/>
        <family val="2"/>
        <charset val="204"/>
      </rPr>
      <t>)</t>
    </r>
  </si>
  <si>
    <t>Индекс-дефлятор на 2025 год</t>
  </si>
  <si>
    <r>
      <t xml:space="preserve">  Итого ПИР, кадастровые работы и ДПТ с дефлятором </t>
    </r>
    <r>
      <rPr>
        <b/>
        <sz val="12"/>
        <color rgb="FFFF0000"/>
        <rFont val="Arial"/>
        <family val="2"/>
        <charset val="204"/>
      </rPr>
      <t>на 2024 год</t>
    </r>
  </si>
  <si>
    <r>
      <t xml:space="preserve">  Итого с НДС Проектирование с дефлятором </t>
    </r>
    <r>
      <rPr>
        <b/>
        <sz val="12"/>
        <color rgb="FFFF0000"/>
        <rFont val="Arial"/>
        <family val="2"/>
        <charset val="204"/>
      </rPr>
      <t>на 2024 год</t>
    </r>
  </si>
  <si>
    <r>
      <t xml:space="preserve">  Итого Строительно-монтажные работы </t>
    </r>
    <r>
      <rPr>
        <b/>
        <sz val="12"/>
        <color rgb="FFFF0000"/>
        <rFont val="Arial"/>
        <family val="2"/>
        <charset val="204"/>
      </rPr>
      <t>на 2024 год</t>
    </r>
  </si>
  <si>
    <r>
      <t xml:space="preserve">  Итого с НДС Строительно-монтажные работы </t>
    </r>
    <r>
      <rPr>
        <b/>
        <sz val="12"/>
        <color rgb="FFFF0000"/>
        <rFont val="Arial"/>
        <family val="2"/>
        <charset val="204"/>
      </rPr>
      <t>на 2024 год</t>
    </r>
  </si>
  <si>
    <t>Индекс-дефлятор на 2026 год</t>
  </si>
  <si>
    <t>Индекс-дефлятор на 2027 год</t>
  </si>
  <si>
    <t>Индекс-дефлятор на 2028 год</t>
  </si>
  <si>
    <r>
      <t xml:space="preserve">  Итого ПИР, кадастровые работы и ДПТ с дефлятором </t>
    </r>
    <r>
      <rPr>
        <b/>
        <sz val="12"/>
        <color rgb="FFFF0000"/>
        <rFont val="Arial"/>
        <family val="2"/>
        <charset val="204"/>
      </rPr>
      <t>на 2025 год</t>
    </r>
  </si>
  <si>
    <r>
      <t xml:space="preserve">  Итого с НДС Проектирование с дефлятором </t>
    </r>
    <r>
      <rPr>
        <b/>
        <sz val="12"/>
        <color rgb="FFFF0000"/>
        <rFont val="Arial"/>
        <family val="2"/>
        <charset val="204"/>
      </rPr>
      <t>на 2025 год</t>
    </r>
  </si>
  <si>
    <r>
      <t xml:space="preserve">  Итого Строительно-монтажные работы </t>
    </r>
    <r>
      <rPr>
        <b/>
        <sz val="12"/>
        <color rgb="FFFF0000"/>
        <rFont val="Arial"/>
        <family val="2"/>
        <charset val="204"/>
      </rPr>
      <t>на 2025 год</t>
    </r>
  </si>
  <si>
    <r>
      <t xml:space="preserve">  Итого с НДС Строительно-монтажные работы </t>
    </r>
    <r>
      <rPr>
        <b/>
        <sz val="12"/>
        <color rgb="FFFF0000"/>
        <rFont val="Arial"/>
        <family val="2"/>
        <charset val="204"/>
      </rPr>
      <t>на 2025 год</t>
    </r>
  </si>
  <si>
    <r>
      <t xml:space="preserve">  Итого ПИР, кадастровые работы и ДПТ с дефлятором </t>
    </r>
    <r>
      <rPr>
        <b/>
        <sz val="12"/>
        <color rgb="FFFF0000"/>
        <rFont val="Arial"/>
        <family val="2"/>
        <charset val="204"/>
      </rPr>
      <t>на 2027 год</t>
    </r>
  </si>
  <si>
    <r>
      <t xml:space="preserve">  Итого с НДС Проектирование с дефлятором </t>
    </r>
    <r>
      <rPr>
        <b/>
        <sz val="12"/>
        <color rgb="FFFF0000"/>
        <rFont val="Arial"/>
        <family val="2"/>
        <charset val="204"/>
      </rPr>
      <t>на 2027 год</t>
    </r>
  </si>
  <si>
    <r>
      <t xml:space="preserve">  Итого Строительно-монтажные работы </t>
    </r>
    <r>
      <rPr>
        <b/>
        <sz val="12"/>
        <color rgb="FFFF0000"/>
        <rFont val="Arial"/>
        <family val="2"/>
        <charset val="204"/>
      </rPr>
      <t>на 2027 год</t>
    </r>
  </si>
  <si>
    <r>
      <t xml:space="preserve">  Итого с НДС Строительно-монтажные работы </t>
    </r>
    <r>
      <rPr>
        <b/>
        <sz val="12"/>
        <color rgb="FFFF0000"/>
        <rFont val="Arial"/>
        <family val="2"/>
        <charset val="204"/>
      </rPr>
      <t>на 2027 год</t>
    </r>
  </si>
  <si>
    <r>
      <t xml:space="preserve">  Итого ПИР, кадастровые работы и ДПТ с дефлятором </t>
    </r>
    <r>
      <rPr>
        <b/>
        <sz val="12"/>
        <color rgb="FFFF0000"/>
        <rFont val="Arial"/>
        <family val="2"/>
        <charset val="204"/>
      </rPr>
      <t>на 2028 год</t>
    </r>
  </si>
  <si>
    <r>
      <t xml:space="preserve">  Итого с НДС Проектирование с дефлятором </t>
    </r>
    <r>
      <rPr>
        <b/>
        <sz val="12"/>
        <color rgb="FFFF0000"/>
        <rFont val="Arial"/>
        <family val="2"/>
        <charset val="204"/>
      </rPr>
      <t>на 2028 год</t>
    </r>
  </si>
  <si>
    <r>
      <t xml:space="preserve">  Итого Строительно-монтажные работы </t>
    </r>
    <r>
      <rPr>
        <b/>
        <sz val="12"/>
        <color rgb="FFFF0000"/>
        <rFont val="Arial"/>
        <family val="2"/>
        <charset val="204"/>
      </rPr>
      <t>на 2028 год</t>
    </r>
  </si>
  <si>
    <r>
      <t xml:space="preserve">  Итого с НДС Строительно-монтажные работы </t>
    </r>
    <r>
      <rPr>
        <b/>
        <sz val="12"/>
        <color rgb="FFFF0000"/>
        <rFont val="Arial"/>
        <family val="2"/>
        <charset val="204"/>
      </rPr>
      <t>на 2028 год</t>
    </r>
  </si>
  <si>
    <r>
      <t xml:space="preserve">ВЛ-35 кВ от 2-го до 3-го подъема ГГВ, Ростовская обл., Каменский район, от станции 2-го подъема ГГВ (Ростовская область, Каменский район, в 4,5 км на север от х. Старая Станица) до станции 3-го подъема ГГВ (Ростовская область, Каменский район, в 5,0 км на юго-восток от пос. Гундоровский) </t>
    </r>
    <r>
      <rPr>
        <b/>
        <sz val="12"/>
        <color rgb="FFFF0000"/>
        <rFont val="Arial"/>
        <family val="2"/>
        <charset val="204"/>
      </rPr>
      <t xml:space="preserve"> (протяженность линии 20,3 км) (УКАЗАТЬ ЭТАП или НУМЕРАЦИЮ ОПОР!!!)</t>
    </r>
  </si>
  <si>
    <t>"____" _____________ 2023 г.</t>
  </si>
  <si>
    <t>УНЦ ячейки трансформатора 35 - 500 кВ (тыс. руб.)</t>
  </si>
  <si>
    <t>УНЦ бакового выключателя 35 кВ без устройства фундаментов</t>
  </si>
  <si>
    <t>И9-01</t>
  </si>
  <si>
    <t>П1-01</t>
  </si>
  <si>
    <t>УНЦ элементов ПС с устройством фундаментов (тыс. руб.)</t>
  </si>
  <si>
    <t>И5-06-2</t>
  </si>
  <si>
    <t>1 ед.</t>
  </si>
  <si>
    <t>Т4-06-1</t>
  </si>
  <si>
    <t>В УНЦ элементов ПС с устройством фундаментов включено: стоимость оборудования, стоимость строительно-монтажных работ (в том числе демонтаж существующего оборудования) с учетом стоимости используемого материала (устройство фундаментов, опорных стоек и металлоконструкций, ошиновки, кабельного хозяйства, заземления), затраты на благоустройство территории, а также сопутствующие затраты.</t>
  </si>
  <si>
    <t>В УНЦ выключателя (бакового выключателя) без устройства фундаментов включено: стоимость выключателя, стоимость строительно-монтажных работ (в том числе демонтаж существующего оборудования) с учетом стоимости используемого материала (опорных стоек и металлоконструкций, ошиновки, кабельного хозяйства, заземления), затраты на благоустройство территории, а также сопутствующие затраты.</t>
  </si>
  <si>
    <r>
      <t xml:space="preserve">В УНЦ ячейки трансформатора 6 - 500 кВ включено: стоимость оборудования (трансформатор, ОПН, выносные ТТ, шкафы РЗА, шкафы наружной установки), </t>
    </r>
    <r>
      <rPr>
        <sz val="12"/>
        <color rgb="FFFF0000"/>
        <rFont val="Arial"/>
        <family val="2"/>
        <charset val="204"/>
      </rPr>
      <t>стоимость строительно-монтажных работ</t>
    </r>
    <r>
      <rPr>
        <sz val="12"/>
        <rFont val="Arial"/>
        <family val="2"/>
        <charset val="204"/>
      </rPr>
      <t xml:space="preserve"> (в том числе демонтаж существующего оборудования) с учетом стоимости используемого материала (устройство фундамента, опорных стоек и металлоконструкций, порталов, ошиновки, кабельного хозяйства, заземления, маслоприемника, маслосборника, системы пожаротушения), а также сопутствующие затраты.</t>
    </r>
  </si>
  <si>
    <t>В затратах на проектно-изыскательские работы для ПС учтена стоимость проектно-изыскательских работ по сооружению заходов ВЛ длиной до 1 км.</t>
  </si>
  <si>
    <t>Реконструкция трансформаторной подстанции 35/10 кВ (трансформаторная мощность 5 МВА, с увеличением трансформаторной мощности до 20 МВА) (реконструкция элементов ПС с устройством фундаментов и бакового выключателя 35 кВ без устройства фундаментов)</t>
  </si>
  <si>
    <t>Реконструкция трансформаторной подстанции 35/10 кВ (трансформаторная мощность 5 МВА, с увеличением трансформаторной мощности до 20 МВА) (проектно - изыскательские работы)</t>
  </si>
  <si>
    <t>Реконструкция трансформаторной подстанции 35/10 кВ (трансформаторная мощность 5 МВА, с увеличением трансформаторной мощности до 20 МВА) (реконструкция ячейки трансформатора 35 - 500 кВ Т-1)</t>
  </si>
  <si>
    <t>Реконструкция трансформаторной подстанции 35/10 кВ (трансформаторная мощность 5 МВА, с увеличением трансформаторной мощности до 20 МВА) (реконструкция ячейки трансформатора 35 - 500 кВ Т-2)</t>
  </si>
  <si>
    <t>На основании приказа Минэнерго России от 17.01.2019 N 10 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(Зарегистрировано в Минюсте России 07.02.2019 N 53709)</t>
  </si>
  <si>
    <t xml:space="preserve">  Итого ПИР, кадастровые работы и ДПТ с дефлятором на 2024 год</t>
  </si>
  <si>
    <t xml:space="preserve">  Итого с НДС Проектирование с дефлятором на 2024 год</t>
  </si>
  <si>
    <t xml:space="preserve">  Итого Строительно-монтажные работы на 2025 год</t>
  </si>
  <si>
    <t xml:space="preserve">  Итого с НДС Строительно-монтажные работы на 2025 год</t>
  </si>
  <si>
    <t xml:space="preserve">  Итого Строительно-монтажные работы на 2026 год</t>
  </si>
  <si>
    <t xml:space="preserve">  Итого с НДС Строительно-монтажные работы на 2026 год</t>
  </si>
  <si>
    <t xml:space="preserve">  Итого Строительно-монтажные работы на 2027 год</t>
  </si>
  <si>
    <t xml:space="preserve">  Итого с НДС Строительно-монтажные работы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</si>
</sst>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"/>
    <numFmt numFmtId="165" formatCode="#,##0.000"/>
    <numFmt numFmtId="166" formatCode="_-* #,##0.00_р_._-;\-* #,##0.00_р_._-;_-* &quot;-&quot;??_р_._-;_-@_-"/>
    <numFmt numFmtId="167" formatCode="#,##0.00_ ;[Red]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8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Arial"/>
      <family val="2"/>
      <charset val="204"/>
    </font>
    <font>
      <sz val="12"/>
      <color theme="5" tint="0.39997558519241921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3">
    <xf numFmtId="0" fontId="0" fillId="0" borderId="0"/>
    <xf numFmtId="0" fontId="2" fillId="0" borderId="0"/>
    <xf numFmtId="0" fontId="4" fillId="0" borderId="0">
      <alignment horizontal="center"/>
    </xf>
    <xf numFmtId="0" fontId="2" fillId="0" borderId="0" applyFill="0" applyProtection="0"/>
    <xf numFmtId="0" fontId="4" fillId="0" borderId="3">
      <alignment horizontal="center" wrapText="1"/>
    </xf>
    <xf numFmtId="0" fontId="4" fillId="0" borderId="0">
      <alignment horizontal="right" vertical="top" wrapText="1"/>
    </xf>
    <xf numFmtId="0" fontId="4" fillId="0" borderId="3">
      <alignment horizontal="center"/>
    </xf>
    <xf numFmtId="0" fontId="2" fillId="0" borderId="0">
      <alignment vertical="top"/>
    </xf>
    <xf numFmtId="0" fontId="4" fillId="0" borderId="3">
      <alignment horizontal="center"/>
    </xf>
    <xf numFmtId="0" fontId="4" fillId="0" borderId="0">
      <alignment vertical="top"/>
    </xf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3" fillId="0" borderId="0"/>
    <xf numFmtId="0" fontId="1" fillId="0" borderId="0"/>
    <xf numFmtId="0" fontId="4" fillId="0" borderId="0"/>
    <xf numFmtId="0" fontId="4" fillId="0" borderId="3">
      <alignment horizontal="center" wrapText="1"/>
    </xf>
    <xf numFmtId="0" fontId="4" fillId="0" borderId="3">
      <alignment horizontal="center"/>
    </xf>
    <xf numFmtId="0" fontId="4" fillId="0" borderId="3">
      <alignment horizontal="center" wrapText="1"/>
    </xf>
    <xf numFmtId="0" fontId="2" fillId="0" borderId="0"/>
    <xf numFmtId="0" fontId="4" fillId="0" borderId="0">
      <alignment horizontal="left" vertical="top"/>
    </xf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7">
    <xf numFmtId="0" fontId="0" fillId="0" borderId="0" xfId="0"/>
    <xf numFmtId="0" fontId="5" fillId="0" borderId="0" xfId="1" applyFont="1"/>
    <xf numFmtId="0" fontId="6" fillId="0" borderId="0" xfId="1" applyFont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4" fontId="5" fillId="0" borderId="3" xfId="1" applyNumberFormat="1" applyFont="1" applyBorder="1" applyAlignment="1">
      <alignment horizontal="right" vertical="center" wrapText="1"/>
    </xf>
    <xf numFmtId="4" fontId="5" fillId="2" borderId="3" xfId="1" applyNumberFormat="1" applyFont="1" applyFill="1" applyBorder="1" applyAlignment="1">
      <alignment horizontal="right" vertical="center" wrapText="1"/>
    </xf>
    <xf numFmtId="4" fontId="5" fillId="0" borderId="3" xfId="1" applyNumberFormat="1" applyFont="1" applyBorder="1" applyAlignment="1">
      <alignment horizontal="left" vertical="center" wrapText="1"/>
    </xf>
    <xf numFmtId="2" fontId="5" fillId="0" borderId="3" xfId="1" applyNumberFormat="1" applyFont="1" applyBorder="1" applyAlignment="1">
      <alignment horizontal="center" vertical="center" wrapText="1"/>
    </xf>
    <xf numFmtId="0" fontId="5" fillId="0" borderId="3" xfId="5" applyFont="1" applyBorder="1" applyAlignment="1">
      <alignment horizontal="left" vertical="top" wrapText="1"/>
    </xf>
    <xf numFmtId="4" fontId="5" fillId="0" borderId="3" xfId="5" applyNumberFormat="1" applyFont="1" applyBorder="1">
      <alignment horizontal="right" vertical="top" wrapText="1"/>
    </xf>
    <xf numFmtId="4" fontId="5" fillId="0" borderId="3" xfId="5" applyNumberFormat="1" applyFont="1" applyBorder="1" applyAlignment="1">
      <alignment horizontal="left" vertical="top" wrapText="1"/>
    </xf>
    <xf numFmtId="165" fontId="5" fillId="0" borderId="3" xfId="5" applyNumberFormat="1" applyFont="1" applyBorder="1">
      <alignment horizontal="right" vertical="top" wrapText="1"/>
    </xf>
    <xf numFmtId="165" fontId="5" fillId="0" borderId="3" xfId="5" applyNumberFormat="1" applyFont="1" applyBorder="1" applyAlignment="1">
      <alignment horizontal="left" vertical="top" wrapText="1"/>
    </xf>
    <xf numFmtId="0" fontId="6" fillId="0" borderId="3" xfId="5" applyFont="1" applyBorder="1" applyAlignment="1">
      <alignment horizontal="left" vertical="top" wrapText="1"/>
    </xf>
    <xf numFmtId="4" fontId="6" fillId="0" borderId="3" xfId="5" applyNumberFormat="1" applyFont="1" applyBorder="1">
      <alignment horizontal="right" vertical="top" wrapText="1"/>
    </xf>
    <xf numFmtId="4" fontId="6" fillId="0" borderId="3" xfId="5" applyNumberFormat="1" applyFont="1" applyBorder="1" applyAlignment="1">
      <alignment horizontal="left" vertical="top" wrapText="1"/>
    </xf>
    <xf numFmtId="0" fontId="6" fillId="0" borderId="0" xfId="1" applyFont="1"/>
    <xf numFmtId="0" fontId="5" fillId="0" borderId="0" xfId="1" applyFont="1" applyAlignment="1">
      <alignment horizontal="left" vertical="center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left"/>
    </xf>
    <xf numFmtId="49" fontId="5" fillId="0" borderId="0" xfId="3" applyNumberFormat="1" applyFont="1" applyAlignment="1">
      <alignment horizontal="left" vertical="top"/>
    </xf>
    <xf numFmtId="0" fontId="5" fillId="0" borderId="0" xfId="3" applyFont="1" applyAlignment="1">
      <alignment horizontal="left" vertical="top" wrapText="1"/>
    </xf>
    <xf numFmtId="0" fontId="5" fillId="0" borderId="0" xfId="3" applyFont="1" applyAlignment="1">
      <alignment horizontal="center" vertical="top" wrapText="1"/>
    </xf>
    <xf numFmtId="0" fontId="5" fillId="0" borderId="0" xfId="3" applyFont="1" applyAlignment="1">
      <alignment horizontal="right" vertical="top"/>
    </xf>
    <xf numFmtId="0" fontId="5" fillId="0" borderId="0" xfId="3" applyFont="1"/>
    <xf numFmtId="0" fontId="7" fillId="0" borderId="0" xfId="1" applyFont="1" applyAlignment="1">
      <alignment horizontal="right" vertical="top"/>
    </xf>
    <xf numFmtId="164" fontId="7" fillId="0" borderId="0" xfId="1" applyNumberFormat="1" applyFont="1" applyAlignment="1">
      <alignment vertical="top"/>
    </xf>
    <xf numFmtId="0" fontId="5" fillId="0" borderId="0" xfId="1" applyFont="1" applyAlignment="1">
      <alignment horizontal="center" vertical="top"/>
    </xf>
    <xf numFmtId="0" fontId="6" fillId="0" borderId="0" xfId="2" applyFont="1" applyAlignment="1">
      <alignment wrapText="1"/>
    </xf>
    <xf numFmtId="0" fontId="7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6" fillId="0" borderId="0" xfId="1" applyFont="1" applyAlignment="1">
      <alignment horizontal="left"/>
    </xf>
    <xf numFmtId="0" fontId="5" fillId="0" borderId="3" xfId="4" applyFont="1">
      <alignment horizontal="center" wrapText="1"/>
    </xf>
    <xf numFmtId="0" fontId="5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center" wrapText="1"/>
    </xf>
    <xf numFmtId="4" fontId="5" fillId="2" borderId="6" xfId="1" applyNumberFormat="1" applyFont="1" applyFill="1" applyBorder="1" applyAlignment="1">
      <alignment horizontal="right" vertical="center" wrapText="1"/>
    </xf>
    <xf numFmtId="4" fontId="6" fillId="0" borderId="3" xfId="1" applyNumberFormat="1" applyFont="1" applyBorder="1" applyAlignment="1">
      <alignment horizontal="right" vertical="center" wrapText="1"/>
    </xf>
    <xf numFmtId="4" fontId="6" fillId="0" borderId="3" xfId="1" applyNumberFormat="1" applyFont="1" applyBorder="1" applyAlignment="1">
      <alignment horizontal="left" vertical="center" wrapText="1"/>
    </xf>
    <xf numFmtId="0" fontId="5" fillId="3" borderId="3" xfId="4" applyFont="1" applyFill="1">
      <alignment horizontal="center" wrapText="1"/>
    </xf>
    <xf numFmtId="43" fontId="5" fillId="0" borderId="0" xfId="31" applyFont="1"/>
    <xf numFmtId="166" fontId="5" fillId="0" borderId="0" xfId="1" applyNumberFormat="1" applyFont="1"/>
    <xf numFmtId="14" fontId="5" fillId="0" borderId="0" xfId="1" applyNumberFormat="1" applyFont="1"/>
    <xf numFmtId="14" fontId="6" fillId="0" borderId="0" xfId="1" applyNumberFormat="1" applyFont="1"/>
    <xf numFmtId="0" fontId="11" fillId="0" borderId="0" xfId="0" applyFont="1"/>
    <xf numFmtId="165" fontId="12" fillId="0" borderId="3" xfId="5" applyNumberFormat="1" applyFont="1" applyBorder="1">
      <alignment horizontal="right" vertical="top" wrapText="1"/>
    </xf>
    <xf numFmtId="167" fontId="5" fillId="0" borderId="0" xfId="1" applyNumberFormat="1" applyFont="1"/>
    <xf numFmtId="0" fontId="12" fillId="0" borderId="3" xfId="5" applyFont="1" applyBorder="1">
      <alignment horizontal="right" vertical="top" wrapText="1"/>
    </xf>
    <xf numFmtId="0" fontId="13" fillId="0" borderId="0" xfId="1" applyFont="1"/>
    <xf numFmtId="4" fontId="5" fillId="0" borderId="0" xfId="1" applyNumberFormat="1" applyFont="1"/>
    <xf numFmtId="0" fontId="14" fillId="0" borderId="0" xfId="1" applyFont="1"/>
    <xf numFmtId="10" fontId="5" fillId="0" borderId="0" xfId="32" applyNumberFormat="1" applyFont="1"/>
    <xf numFmtId="2" fontId="13" fillId="4" borderId="3" xfId="1" applyNumberFormat="1" applyFont="1" applyFill="1" applyBorder="1" applyAlignment="1">
      <alignment horizontal="center" vertical="center" wrapText="1"/>
    </xf>
    <xf numFmtId="165" fontId="6" fillId="0" borderId="3" xfId="5" applyNumberFormat="1" applyFont="1" applyBorder="1">
      <alignment horizontal="right" vertical="top" wrapText="1"/>
    </xf>
    <xf numFmtId="165" fontId="6" fillId="0" borderId="3" xfId="5" applyNumberFormat="1" applyFont="1" applyBorder="1" applyAlignment="1">
      <alignment horizontal="left" vertical="top" wrapText="1"/>
    </xf>
    <xf numFmtId="2" fontId="5" fillId="4" borderId="3" xfId="1" applyNumberFormat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5" fillId="0" borderId="3" xfId="5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top"/>
    </xf>
    <xf numFmtId="2" fontId="5" fillId="0" borderId="3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top"/>
    </xf>
    <xf numFmtId="0" fontId="5" fillId="0" borderId="3" xfId="1" applyFont="1" applyBorder="1" applyAlignment="1">
      <alignment horizontal="center" vertical="center" wrapText="1"/>
    </xf>
    <xf numFmtId="0" fontId="5" fillId="0" borderId="3" xfId="5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4" fontId="5" fillId="0" borderId="3" xfId="1" applyNumberFormat="1" applyFont="1" applyFill="1" applyBorder="1" applyAlignment="1">
      <alignment horizontal="right" vertical="center" wrapText="1"/>
    </xf>
    <xf numFmtId="0" fontId="6" fillId="0" borderId="3" xfId="1" applyFont="1" applyFill="1" applyBorder="1" applyAlignment="1">
      <alignment horizontal="left" vertical="top" wrapText="1"/>
    </xf>
    <xf numFmtId="4" fontId="6" fillId="0" borderId="3" xfId="5" applyNumberFormat="1" applyFont="1" applyFill="1" applyBorder="1">
      <alignment horizontal="right" vertical="top" wrapText="1"/>
    </xf>
    <xf numFmtId="4" fontId="6" fillId="0" borderId="0" xfId="1" applyNumberFormat="1" applyFont="1"/>
    <xf numFmtId="0" fontId="5" fillId="0" borderId="4" xfId="5" applyFont="1" applyBorder="1" applyAlignment="1">
      <alignment horizontal="center" vertical="top" wrapText="1"/>
    </xf>
    <xf numFmtId="0" fontId="5" fillId="0" borderId="5" xfId="5" applyFont="1" applyBorder="1" applyAlignment="1">
      <alignment horizontal="center" vertical="top" wrapText="1"/>
    </xf>
    <xf numFmtId="0" fontId="5" fillId="0" borderId="6" xfId="5" applyFont="1" applyBorder="1" applyAlignment="1">
      <alignment horizontal="center" vertical="top" wrapText="1"/>
    </xf>
    <xf numFmtId="0" fontId="5" fillId="0" borderId="3" xfId="5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6" fillId="0" borderId="4" xfId="5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4" xfId="5" applyFont="1" applyBorder="1" applyAlignment="1">
      <alignment horizontal="left" vertical="top" wrapText="1" indent="1"/>
    </xf>
    <xf numFmtId="0" fontId="6" fillId="0" borderId="5" xfId="5" applyFont="1" applyBorder="1" applyAlignment="1">
      <alignment horizontal="left" vertical="top" wrapText="1" indent="1"/>
    </xf>
    <xf numFmtId="0" fontId="6" fillId="0" borderId="6" xfId="5" applyFont="1" applyBorder="1" applyAlignment="1">
      <alignment horizontal="left" vertical="top" wrapText="1" indent="1"/>
    </xf>
    <xf numFmtId="0" fontId="6" fillId="0" borderId="0" xfId="1" applyFont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6" fillId="0" borderId="3" xfId="5" applyFont="1" applyBorder="1" applyAlignment="1">
      <alignment horizontal="left" vertical="top" wrapText="1" inden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0" xfId="2" applyFont="1" applyAlignment="1">
      <alignment horizontal="center" wrapText="1"/>
    </xf>
    <xf numFmtId="0" fontId="6" fillId="0" borderId="7" xfId="2" applyFont="1" applyBorder="1" applyAlignment="1">
      <alignment horizontal="center" wrapText="1"/>
    </xf>
    <xf numFmtId="0" fontId="5" fillId="0" borderId="7" xfId="1" applyFont="1" applyBorder="1" applyAlignment="1">
      <alignment horizontal="left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</cellXfs>
  <cellStyles count="33">
    <cellStyle name="Акт" xfId="6" xr:uid="{00000000-0005-0000-0000-000000000000}"/>
    <cellStyle name="АктМТСН" xfId="7" xr:uid="{00000000-0005-0000-0000-000001000000}"/>
    <cellStyle name="ВедРесурсов" xfId="8" xr:uid="{00000000-0005-0000-0000-000002000000}"/>
    <cellStyle name="ВедРесурсовАкт" xfId="9" xr:uid="{00000000-0005-0000-0000-000003000000}"/>
    <cellStyle name="Итоги" xfId="5" xr:uid="{00000000-0005-0000-0000-000004000000}"/>
    <cellStyle name="ИтогоАктБазЦ" xfId="10" xr:uid="{00000000-0005-0000-0000-000005000000}"/>
    <cellStyle name="ИтогоАктБИМ" xfId="11" xr:uid="{00000000-0005-0000-0000-000006000000}"/>
    <cellStyle name="ИтогоАктРесМет" xfId="12" xr:uid="{00000000-0005-0000-0000-000007000000}"/>
    <cellStyle name="ИтогоАктТекЦ" xfId="13" xr:uid="{00000000-0005-0000-0000-000008000000}"/>
    <cellStyle name="ИтогоБазЦ" xfId="14" xr:uid="{00000000-0005-0000-0000-000009000000}"/>
    <cellStyle name="ИтогоБИМ" xfId="15" xr:uid="{00000000-0005-0000-0000-00000A000000}"/>
    <cellStyle name="ИтогоРесМет" xfId="16" xr:uid="{00000000-0005-0000-0000-00000B000000}"/>
    <cellStyle name="ИтогоТекЦ" xfId="17" xr:uid="{00000000-0005-0000-0000-00000C000000}"/>
    <cellStyle name="ЛокСмета" xfId="4" xr:uid="{00000000-0005-0000-0000-00000D000000}"/>
    <cellStyle name="ЛокСмМТСН" xfId="18" xr:uid="{00000000-0005-0000-0000-00000E000000}"/>
    <cellStyle name="М29" xfId="19" xr:uid="{00000000-0005-0000-0000-00000F000000}"/>
    <cellStyle name="ОбСмета" xfId="20" xr:uid="{00000000-0005-0000-0000-000010000000}"/>
    <cellStyle name="Обычный" xfId="0" builtinId="0"/>
    <cellStyle name="Обычный 2" xfId="21" xr:uid="{00000000-0005-0000-0000-000012000000}"/>
    <cellStyle name="Обычный 2 2" xfId="3" xr:uid="{00000000-0005-0000-0000-000013000000}"/>
    <cellStyle name="Обычный 3" xfId="22" xr:uid="{00000000-0005-0000-0000-000014000000}"/>
    <cellStyle name="Обычный 3 2" xfId="1" xr:uid="{00000000-0005-0000-0000-000015000000}"/>
    <cellStyle name="Обычный 4" xfId="23" xr:uid="{00000000-0005-0000-0000-000016000000}"/>
    <cellStyle name="Параметр" xfId="24" xr:uid="{00000000-0005-0000-0000-000017000000}"/>
    <cellStyle name="ПеременныеСметы" xfId="25" xr:uid="{00000000-0005-0000-0000-000018000000}"/>
    <cellStyle name="Процентный" xfId="32" builtinId="5"/>
    <cellStyle name="РесСмета" xfId="26" xr:uid="{00000000-0005-0000-0000-000019000000}"/>
    <cellStyle name="СводкаСтоимРаб" xfId="27" xr:uid="{00000000-0005-0000-0000-00001A000000}"/>
    <cellStyle name="СводРасч" xfId="28" xr:uid="{00000000-0005-0000-0000-00001B000000}"/>
    <cellStyle name="Титул" xfId="2" xr:uid="{00000000-0005-0000-0000-00001C000000}"/>
    <cellStyle name="Финансовый" xfId="31" builtinId="3"/>
    <cellStyle name="Хвост" xfId="29" xr:uid="{00000000-0005-0000-0000-00001D000000}"/>
    <cellStyle name="Экспертиза" xfId="30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autoPageBreaks="0" fitToPage="1"/>
  </sheetPr>
  <dimension ref="A1:U50"/>
  <sheetViews>
    <sheetView showGridLines="0" zoomScale="70" zoomScaleNormal="70" zoomScaleSheetLayoutView="70" workbookViewId="0">
      <selection activeCell="H6" sqref="H6"/>
    </sheetView>
  </sheetViews>
  <sheetFormatPr defaultColWidth="9.140625" defaultRowHeight="15" x14ac:dyDescent="0.2"/>
  <cols>
    <col min="1" max="1" width="12.42578125" style="1" bestFit="1" customWidth="1"/>
    <col min="2" max="2" width="39.42578125" style="1" customWidth="1"/>
    <col min="3" max="3" width="17" style="1" customWidth="1"/>
    <col min="4" max="4" width="14.28515625" style="1" customWidth="1"/>
    <col min="5" max="5" width="9.140625" style="1" customWidth="1"/>
    <col min="6" max="6" width="17" style="1" customWidth="1"/>
    <col min="7" max="7" width="20.28515625" style="1" customWidth="1"/>
    <col min="8" max="8" width="20.140625" style="1" customWidth="1"/>
    <col min="9" max="9" width="20" style="1" customWidth="1"/>
    <col min="10" max="10" width="15.7109375" style="1" customWidth="1"/>
    <col min="11" max="12" width="11.5703125" style="1" customWidth="1"/>
    <col min="13" max="13" width="9.140625" style="1"/>
    <col min="14" max="14" width="12.7109375" style="1" bestFit="1" customWidth="1"/>
    <col min="15" max="20" width="9.140625" style="1"/>
    <col min="21" max="21" width="14.7109375" style="1" bestFit="1" customWidth="1"/>
    <col min="22" max="16384" width="9.140625" style="1"/>
  </cols>
  <sheetData>
    <row r="1" spans="1:10" ht="15.75" x14ac:dyDescent="0.25">
      <c r="H1" s="17" t="s">
        <v>0</v>
      </c>
    </row>
    <row r="2" spans="1:10" x14ac:dyDescent="0.2">
      <c r="H2" s="18" t="s">
        <v>49</v>
      </c>
    </row>
    <row r="3" spans="1:10" x14ac:dyDescent="0.2">
      <c r="H3" s="18"/>
    </row>
    <row r="4" spans="1:10" x14ac:dyDescent="0.2">
      <c r="B4" s="19"/>
      <c r="C4" s="19"/>
      <c r="H4" s="19" t="s">
        <v>21</v>
      </c>
    </row>
    <row r="5" spans="1:10" x14ac:dyDescent="0.2">
      <c r="H5" s="20" t="s">
        <v>78</v>
      </c>
    </row>
    <row r="6" spans="1:10" x14ac:dyDescent="0.2">
      <c r="A6" s="21"/>
      <c r="B6" s="22"/>
      <c r="C6" s="23"/>
      <c r="D6" s="24"/>
      <c r="E6" s="24"/>
      <c r="F6" s="24"/>
      <c r="G6" s="24"/>
      <c r="H6" s="24"/>
      <c r="I6" s="24"/>
    </row>
    <row r="7" spans="1:10" x14ac:dyDescent="0.2">
      <c r="A7" s="21"/>
      <c r="B7" s="22"/>
      <c r="C7" s="23"/>
      <c r="D7" s="25"/>
      <c r="E7" s="24"/>
      <c r="F7" s="24"/>
      <c r="G7" s="24"/>
      <c r="H7" s="24"/>
      <c r="I7" s="24"/>
      <c r="J7" s="24"/>
    </row>
    <row r="8" spans="1:10" ht="15.75" x14ac:dyDescent="0.2">
      <c r="A8" s="86" t="s">
        <v>1</v>
      </c>
      <c r="B8" s="86"/>
      <c r="C8" s="86"/>
      <c r="D8" s="86"/>
      <c r="E8" s="86"/>
      <c r="F8" s="86"/>
      <c r="G8" s="86"/>
      <c r="H8" s="86"/>
      <c r="I8" s="26"/>
      <c r="J8" s="27"/>
    </row>
    <row r="9" spans="1:10" x14ac:dyDescent="0.2">
      <c r="A9" s="28"/>
      <c r="B9" s="28"/>
      <c r="C9" s="28"/>
      <c r="D9" s="28"/>
      <c r="E9" s="28"/>
      <c r="F9" s="28"/>
      <c r="G9" s="28"/>
      <c r="H9" s="28"/>
      <c r="I9" s="26"/>
      <c r="J9" s="27"/>
    </row>
    <row r="10" spans="1:10" ht="78.75" customHeight="1" x14ac:dyDescent="0.25">
      <c r="A10" s="91" t="s">
        <v>56</v>
      </c>
      <c r="B10" s="91"/>
      <c r="C10" s="91"/>
      <c r="D10" s="91"/>
      <c r="E10" s="91"/>
      <c r="F10" s="91"/>
      <c r="G10" s="91"/>
      <c r="H10" s="91"/>
      <c r="I10" s="91"/>
      <c r="J10" s="29"/>
    </row>
    <row r="11" spans="1:10" ht="15.75" x14ac:dyDescent="0.25">
      <c r="A11" s="2"/>
      <c r="B11" s="87" t="s">
        <v>2</v>
      </c>
      <c r="C11" s="87"/>
      <c r="D11" s="87"/>
      <c r="E11" s="87"/>
      <c r="F11" s="87"/>
      <c r="G11" s="87"/>
      <c r="H11" s="87"/>
      <c r="I11" s="30"/>
      <c r="J11" s="30"/>
    </row>
    <row r="12" spans="1:10" ht="15.75" x14ac:dyDescent="0.25">
      <c r="A12" s="2"/>
      <c r="B12" s="31"/>
      <c r="C12" s="31"/>
      <c r="D12" s="31"/>
      <c r="E12" s="31"/>
      <c r="F12" s="31"/>
      <c r="G12" s="31"/>
      <c r="H12" s="31"/>
      <c r="I12" s="30"/>
      <c r="J12" s="30"/>
    </row>
    <row r="13" spans="1:10" ht="15.75" x14ac:dyDescent="0.25">
      <c r="A13" s="2"/>
      <c r="B13" s="31"/>
      <c r="C13" s="31"/>
      <c r="D13" s="31"/>
      <c r="E13" s="31"/>
      <c r="F13" s="31"/>
      <c r="G13" s="31"/>
      <c r="H13" s="31"/>
      <c r="I13" s="30"/>
      <c r="J13" s="30"/>
    </row>
    <row r="14" spans="1:10" ht="15.75" x14ac:dyDescent="0.25">
      <c r="A14" s="32" t="s">
        <v>3</v>
      </c>
      <c r="B14" s="31"/>
      <c r="C14" s="31"/>
      <c r="D14" s="31"/>
      <c r="E14" s="31"/>
      <c r="F14" s="31"/>
      <c r="G14" s="31"/>
      <c r="H14" s="31"/>
      <c r="I14" s="30"/>
      <c r="J14" s="30"/>
    </row>
    <row r="15" spans="1:10" ht="45" customHeight="1" x14ac:dyDescent="0.2">
      <c r="A15" s="79" t="s">
        <v>4</v>
      </c>
      <c r="B15" s="79" t="s">
        <v>5</v>
      </c>
      <c r="C15" s="79" t="s">
        <v>6</v>
      </c>
      <c r="D15" s="79" t="s">
        <v>7</v>
      </c>
      <c r="E15" s="79" t="s">
        <v>17</v>
      </c>
      <c r="F15" s="79" t="s">
        <v>8</v>
      </c>
      <c r="G15" s="89" t="s">
        <v>19</v>
      </c>
      <c r="H15" s="79" t="s">
        <v>9</v>
      </c>
      <c r="I15" s="79" t="s">
        <v>16</v>
      </c>
    </row>
    <row r="16" spans="1:10" ht="76.5" customHeight="1" x14ac:dyDescent="0.2">
      <c r="A16" s="79"/>
      <c r="B16" s="79"/>
      <c r="C16" s="79"/>
      <c r="D16" s="79"/>
      <c r="E16" s="79"/>
      <c r="F16" s="79"/>
      <c r="G16" s="90"/>
      <c r="H16" s="79"/>
      <c r="I16" s="79"/>
    </row>
    <row r="17" spans="1:21" x14ac:dyDescent="0.2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7</v>
      </c>
      <c r="I17" s="33">
        <v>9</v>
      </c>
    </row>
    <row r="18" spans="1:21" ht="30" x14ac:dyDescent="0.2">
      <c r="A18" s="40">
        <v>1</v>
      </c>
      <c r="B18" s="4" t="s">
        <v>22</v>
      </c>
      <c r="C18" s="4" t="s">
        <v>23</v>
      </c>
      <c r="D18" s="3" t="s">
        <v>18</v>
      </c>
      <c r="E18" s="53">
        <v>2.9</v>
      </c>
      <c r="F18" s="5">
        <v>2158000</v>
      </c>
      <c r="G18" s="5">
        <v>1.88</v>
      </c>
      <c r="H18" s="5">
        <f>F18*E18*G18</f>
        <v>11765416</v>
      </c>
      <c r="I18" s="7"/>
      <c r="J18" s="49"/>
      <c r="U18" s="50"/>
    </row>
    <row r="19" spans="1:21" ht="27.75" customHeight="1" x14ac:dyDescent="0.2">
      <c r="A19" s="40">
        <v>2</v>
      </c>
      <c r="B19" s="4" t="s">
        <v>24</v>
      </c>
      <c r="C19" s="4" t="s">
        <v>25</v>
      </c>
      <c r="D19" s="3" t="s">
        <v>18</v>
      </c>
      <c r="E19" s="53">
        <f>$E$18</f>
        <v>2.9</v>
      </c>
      <c r="F19" s="5">
        <v>1335000</v>
      </c>
      <c r="G19" s="5">
        <v>1</v>
      </c>
      <c r="H19" s="5">
        <f>F19*E19*G19</f>
        <v>3871500</v>
      </c>
      <c r="I19" s="7"/>
    </row>
    <row r="20" spans="1:21" ht="30" x14ac:dyDescent="0.2">
      <c r="A20" s="40">
        <v>3</v>
      </c>
      <c r="B20" s="4" t="s">
        <v>26</v>
      </c>
      <c r="C20" s="4" t="s">
        <v>27</v>
      </c>
      <c r="D20" s="3" t="s">
        <v>18</v>
      </c>
      <c r="E20" s="53">
        <f t="shared" ref="E20:E21" si="0">$E$18</f>
        <v>2.9</v>
      </c>
      <c r="F20" s="5">
        <v>503000</v>
      </c>
      <c r="G20" s="5">
        <v>1</v>
      </c>
      <c r="H20" s="5">
        <f>F20*E20*G20</f>
        <v>1458700</v>
      </c>
      <c r="I20" s="7"/>
    </row>
    <row r="21" spans="1:21" ht="24.95" customHeight="1" x14ac:dyDescent="0.2">
      <c r="A21" s="33">
        <v>4</v>
      </c>
      <c r="B21" s="4" t="s">
        <v>28</v>
      </c>
      <c r="C21" s="4" t="s">
        <v>50</v>
      </c>
      <c r="D21" s="3" t="s">
        <v>18</v>
      </c>
      <c r="E21" s="53">
        <f t="shared" si="0"/>
        <v>2.9</v>
      </c>
      <c r="F21" s="5">
        <v>185000</v>
      </c>
      <c r="G21" s="5">
        <v>1</v>
      </c>
      <c r="H21" s="5">
        <f t="shared" ref="H21" si="1">F21*E21*G21</f>
        <v>536500</v>
      </c>
      <c r="I21" s="7"/>
    </row>
    <row r="22" spans="1:21" ht="24.95" customHeight="1" x14ac:dyDescent="0.2">
      <c r="A22" s="40">
        <v>5</v>
      </c>
      <c r="B22" s="4" t="s">
        <v>31</v>
      </c>
      <c r="C22" s="4" t="s">
        <v>33</v>
      </c>
      <c r="D22" s="3" t="s">
        <v>32</v>
      </c>
      <c r="E22" s="56">
        <v>1</v>
      </c>
      <c r="F22" s="5">
        <v>30000</v>
      </c>
      <c r="G22" s="5">
        <v>1</v>
      </c>
      <c r="H22" s="5">
        <f>F22*E22*G22</f>
        <v>30000</v>
      </c>
      <c r="I22" s="7"/>
    </row>
    <row r="23" spans="1:21" ht="18" hidden="1" customHeight="1" x14ac:dyDescent="0.2">
      <c r="A23" s="3">
        <f t="shared" ref="A23" si="2">A22+1</f>
        <v>6</v>
      </c>
      <c r="B23" s="36" t="s">
        <v>34</v>
      </c>
      <c r="C23" s="4" t="s">
        <v>35</v>
      </c>
      <c r="D23" s="3" t="s">
        <v>18</v>
      </c>
      <c r="E23" s="8">
        <v>3.56</v>
      </c>
      <c r="F23" s="5">
        <v>659000</v>
      </c>
      <c r="G23" s="37">
        <v>1</v>
      </c>
      <c r="H23" s="5"/>
      <c r="I23" s="7"/>
    </row>
    <row r="24" spans="1:21" ht="18" hidden="1" customHeight="1" x14ac:dyDescent="0.2">
      <c r="A24" s="3">
        <f>A23+1</f>
        <v>7</v>
      </c>
      <c r="B24" s="4" t="s">
        <v>29</v>
      </c>
      <c r="C24" s="4" t="s">
        <v>30</v>
      </c>
      <c r="D24" s="3" t="s">
        <v>18</v>
      </c>
      <c r="E24" s="8">
        <v>3.56</v>
      </c>
      <c r="F24" s="5">
        <v>155000</v>
      </c>
      <c r="G24" s="6">
        <v>1</v>
      </c>
      <c r="H24" s="5"/>
      <c r="I24" s="7"/>
    </row>
    <row r="25" spans="1:21" s="17" customFormat="1" ht="20.100000000000001" customHeight="1" x14ac:dyDescent="0.25">
      <c r="A25" s="80" t="s">
        <v>45</v>
      </c>
      <c r="B25" s="81"/>
      <c r="C25" s="81"/>
      <c r="D25" s="81"/>
      <c r="E25" s="81"/>
      <c r="F25" s="81"/>
      <c r="G25" s="82"/>
      <c r="H25" s="38">
        <f>SUM(H18:H24)</f>
        <v>17662116</v>
      </c>
      <c r="I25" s="39"/>
    </row>
    <row r="26" spans="1:21" ht="36.75" customHeight="1" x14ac:dyDescent="0.2">
      <c r="A26" s="3">
        <f>A22+1</f>
        <v>6</v>
      </c>
      <c r="B26" s="4" t="s">
        <v>36</v>
      </c>
      <c r="C26" s="4" t="s">
        <v>37</v>
      </c>
      <c r="D26" s="3" t="s">
        <v>38</v>
      </c>
      <c r="E26" s="53">
        <f t="shared" ref="E26:E27" si="3">$E$18</f>
        <v>2.9</v>
      </c>
      <c r="F26" s="5">
        <v>3300000</v>
      </c>
      <c r="G26" s="5">
        <v>1</v>
      </c>
      <c r="H26" s="5">
        <f>F26*G26</f>
        <v>3300000</v>
      </c>
      <c r="I26" s="7"/>
    </row>
    <row r="27" spans="1:21" ht="45" x14ac:dyDescent="0.2">
      <c r="A27" s="3">
        <f>A26+1</f>
        <v>7</v>
      </c>
      <c r="B27" s="4" t="s">
        <v>39</v>
      </c>
      <c r="C27" s="4" t="s">
        <v>40</v>
      </c>
      <c r="D27" s="3" t="s">
        <v>41</v>
      </c>
      <c r="E27" s="53">
        <f t="shared" si="3"/>
        <v>2.9</v>
      </c>
      <c r="F27" s="5">
        <v>2151000</v>
      </c>
      <c r="G27" s="5">
        <v>1</v>
      </c>
      <c r="H27" s="5">
        <f>F27*G27*E27/100</f>
        <v>62379</v>
      </c>
      <c r="I27" s="7"/>
    </row>
    <row r="28" spans="1:21" ht="45" x14ac:dyDescent="0.2">
      <c r="A28" s="3">
        <f>A27+1</f>
        <v>8</v>
      </c>
      <c r="B28" s="4" t="s">
        <v>42</v>
      </c>
      <c r="C28" s="4" t="s">
        <v>43</v>
      </c>
      <c r="D28" s="3" t="s">
        <v>18</v>
      </c>
      <c r="E28" s="57">
        <v>0.5</v>
      </c>
      <c r="F28" s="5">
        <v>563000</v>
      </c>
      <c r="G28" s="5">
        <v>1</v>
      </c>
      <c r="H28" s="5">
        <f>F28/1.4*E28</f>
        <v>201071.42857142858</v>
      </c>
      <c r="I28" s="7"/>
      <c r="N28" s="43"/>
    </row>
    <row r="29" spans="1:21" s="17" customFormat="1" ht="20.100000000000001" customHeight="1" x14ac:dyDescent="0.25">
      <c r="A29" s="88" t="s">
        <v>46</v>
      </c>
      <c r="B29" s="88"/>
      <c r="C29" s="88"/>
      <c r="D29" s="88"/>
      <c r="E29" s="88"/>
      <c r="F29" s="88"/>
      <c r="G29" s="14"/>
      <c r="H29" s="15">
        <f>SUM(H25:H28)</f>
        <v>21225566.428571429</v>
      </c>
      <c r="I29" s="16"/>
    </row>
    <row r="30" spans="1:21" s="17" customFormat="1" ht="20.100000000000001" customHeight="1" x14ac:dyDescent="0.25">
      <c r="A30" s="83" t="s">
        <v>47</v>
      </c>
      <c r="B30" s="84"/>
      <c r="C30" s="84"/>
      <c r="D30" s="84"/>
      <c r="E30" s="84"/>
      <c r="F30" s="85"/>
      <c r="G30" s="14"/>
      <c r="H30" s="15">
        <f>H29*0.2</f>
        <v>4245113.2857142864</v>
      </c>
      <c r="I30" s="16"/>
      <c r="N30" s="44"/>
    </row>
    <row r="31" spans="1:21" s="17" customFormat="1" ht="20.100000000000001" customHeight="1" x14ac:dyDescent="0.25">
      <c r="A31" s="83" t="s">
        <v>48</v>
      </c>
      <c r="B31" s="84"/>
      <c r="C31" s="84"/>
      <c r="D31" s="84"/>
      <c r="E31" s="84"/>
      <c r="F31" s="85"/>
      <c r="G31" s="14"/>
      <c r="H31" s="15">
        <f>H29+H30</f>
        <v>25470679.714285716</v>
      </c>
      <c r="I31" s="16"/>
    </row>
    <row r="32" spans="1:21" ht="18" customHeight="1" x14ac:dyDescent="0.2">
      <c r="A32" s="71"/>
      <c r="B32" s="72"/>
      <c r="C32" s="72"/>
      <c r="D32" s="72"/>
      <c r="E32" s="72"/>
      <c r="F32" s="73"/>
      <c r="G32" s="9"/>
      <c r="H32" s="10"/>
      <c r="I32" s="11"/>
      <c r="N32" s="43"/>
    </row>
    <row r="33" spans="1:14" ht="18" customHeight="1" x14ac:dyDescent="0.2">
      <c r="A33" s="74" t="s">
        <v>10</v>
      </c>
      <c r="B33" s="75"/>
      <c r="C33" s="75"/>
      <c r="D33" s="75"/>
      <c r="E33" s="75"/>
      <c r="F33" s="75"/>
      <c r="G33" s="48"/>
      <c r="H33" s="12">
        <v>1.0740000000000001</v>
      </c>
      <c r="I33" s="12"/>
      <c r="J33" s="49"/>
    </row>
    <row r="34" spans="1:14" ht="18" customHeight="1" x14ac:dyDescent="0.2">
      <c r="A34" s="74" t="s">
        <v>13</v>
      </c>
      <c r="B34" s="75"/>
      <c r="C34" s="75"/>
      <c r="D34" s="75"/>
      <c r="E34" s="75"/>
      <c r="F34" s="75"/>
      <c r="G34" s="46"/>
      <c r="H34" s="12">
        <v>1.056</v>
      </c>
      <c r="I34" s="12"/>
      <c r="J34" s="45" t="s">
        <v>52</v>
      </c>
      <c r="N34" s="43"/>
    </row>
    <row r="35" spans="1:14" ht="18" customHeight="1" x14ac:dyDescent="0.2">
      <c r="A35" s="74" t="s">
        <v>14</v>
      </c>
      <c r="B35" s="75"/>
      <c r="C35" s="75"/>
      <c r="D35" s="75"/>
      <c r="E35" s="75"/>
      <c r="F35" s="75"/>
      <c r="G35" s="46"/>
      <c r="H35" s="12">
        <v>1.0492999999999999</v>
      </c>
      <c r="I35" s="12"/>
      <c r="J35" s="45" t="s">
        <v>53</v>
      </c>
    </row>
    <row r="36" spans="1:14" ht="18" customHeight="1" x14ac:dyDescent="0.2">
      <c r="A36" s="74" t="s">
        <v>15</v>
      </c>
      <c r="B36" s="75"/>
      <c r="C36" s="75"/>
      <c r="D36" s="75"/>
      <c r="E36" s="75"/>
      <c r="F36" s="75"/>
      <c r="G36" s="46"/>
      <c r="H36" s="12">
        <v>1.139</v>
      </c>
      <c r="I36" s="12"/>
      <c r="J36" s="1" t="s">
        <v>51</v>
      </c>
    </row>
    <row r="37" spans="1:14" ht="18" customHeight="1" x14ac:dyDescent="0.25">
      <c r="A37" s="74" t="s">
        <v>44</v>
      </c>
      <c r="B37" s="75"/>
      <c r="C37" s="75"/>
      <c r="D37" s="75"/>
      <c r="E37" s="75"/>
      <c r="F37" s="75"/>
      <c r="G37" s="46"/>
      <c r="H37" s="12">
        <v>1.0589999999999999</v>
      </c>
      <c r="I37" s="12"/>
      <c r="J37" s="1" t="s">
        <v>54</v>
      </c>
    </row>
    <row r="38" spans="1:14" ht="18" customHeight="1" x14ac:dyDescent="0.2">
      <c r="A38" s="74" t="s">
        <v>55</v>
      </c>
      <c r="B38" s="75"/>
      <c r="C38" s="75"/>
      <c r="D38" s="75"/>
      <c r="E38" s="75"/>
      <c r="F38" s="75"/>
      <c r="G38" s="46"/>
      <c r="H38" s="12">
        <v>1.0529999999999999</v>
      </c>
      <c r="I38" s="12"/>
    </row>
    <row r="39" spans="1:14" ht="18" customHeight="1" x14ac:dyDescent="0.25">
      <c r="A39" s="71"/>
      <c r="B39" s="72"/>
      <c r="C39" s="72"/>
      <c r="D39" s="72"/>
      <c r="E39" s="72"/>
      <c r="F39" s="73"/>
      <c r="G39" s="34"/>
      <c r="H39" s="12"/>
      <c r="I39" s="13"/>
      <c r="J39" s="51"/>
    </row>
    <row r="40" spans="1:14" ht="18" customHeight="1" x14ac:dyDescent="0.2">
      <c r="A40" s="76" t="s">
        <v>58</v>
      </c>
      <c r="B40" s="77"/>
      <c r="C40" s="77"/>
      <c r="D40" s="77"/>
      <c r="E40" s="77"/>
      <c r="F40" s="78"/>
      <c r="G40" s="34"/>
      <c r="H40" s="10">
        <f>(H26+H27+H28)*H33*H34*H35*H36*H37*H38</f>
        <v>5386251.7657293053</v>
      </c>
      <c r="I40" s="13"/>
    </row>
    <row r="41" spans="1:14" ht="18" customHeight="1" x14ac:dyDescent="0.2">
      <c r="A41" s="76" t="s">
        <v>11</v>
      </c>
      <c r="B41" s="77"/>
      <c r="C41" s="77"/>
      <c r="D41" s="77"/>
      <c r="E41" s="77"/>
      <c r="F41" s="78"/>
      <c r="G41" s="34"/>
      <c r="H41" s="10">
        <f>H40*0.2</f>
        <v>1077250.3531458611</v>
      </c>
      <c r="I41" s="13"/>
    </row>
    <row r="42" spans="1:14" ht="18" customHeight="1" x14ac:dyDescent="0.2">
      <c r="A42" s="76" t="s">
        <v>59</v>
      </c>
      <c r="B42" s="77"/>
      <c r="C42" s="77"/>
      <c r="D42" s="77"/>
      <c r="E42" s="77"/>
      <c r="F42" s="78"/>
      <c r="G42" s="34"/>
      <c r="H42" s="10">
        <f>H40+H41</f>
        <v>6463502.1188751664</v>
      </c>
      <c r="I42" s="13"/>
    </row>
    <row r="43" spans="1:14" ht="18" customHeight="1" x14ac:dyDescent="0.2">
      <c r="A43" s="71"/>
      <c r="B43" s="72"/>
      <c r="C43" s="72"/>
      <c r="D43" s="72"/>
      <c r="E43" s="72"/>
      <c r="F43" s="73"/>
      <c r="G43" s="34"/>
      <c r="H43" s="12"/>
      <c r="I43" s="13"/>
    </row>
    <row r="44" spans="1:14" ht="18" customHeight="1" x14ac:dyDescent="0.2">
      <c r="A44" s="76" t="s">
        <v>60</v>
      </c>
      <c r="B44" s="77"/>
      <c r="C44" s="77"/>
      <c r="D44" s="77"/>
      <c r="E44" s="77"/>
      <c r="F44" s="78"/>
      <c r="G44" s="34"/>
      <c r="H44" s="10">
        <f>H25*H33*H34*H35*H36*H37*H38</f>
        <v>26696766.350038454</v>
      </c>
      <c r="I44" s="13"/>
    </row>
    <row r="45" spans="1:14" ht="18" customHeight="1" x14ac:dyDescent="0.2">
      <c r="A45" s="76" t="s">
        <v>11</v>
      </c>
      <c r="B45" s="77"/>
      <c r="C45" s="77"/>
      <c r="D45" s="77"/>
      <c r="E45" s="77"/>
      <c r="F45" s="78"/>
      <c r="G45" s="34"/>
      <c r="H45" s="10">
        <f>H44*0.2</f>
        <v>5339353.2700076913</v>
      </c>
      <c r="I45" s="13"/>
    </row>
    <row r="46" spans="1:14" ht="18" customHeight="1" x14ac:dyDescent="0.2">
      <c r="A46" s="76" t="s">
        <v>61</v>
      </c>
      <c r="B46" s="77"/>
      <c r="C46" s="77"/>
      <c r="D46" s="77"/>
      <c r="E46" s="77"/>
      <c r="F46" s="78"/>
      <c r="G46" s="34"/>
      <c r="H46" s="10">
        <f>H44+H45</f>
        <v>32036119.620046146</v>
      </c>
      <c r="I46" s="13"/>
    </row>
    <row r="47" spans="1:14" ht="18" customHeight="1" x14ac:dyDescent="0.2">
      <c r="A47" s="71"/>
      <c r="B47" s="72"/>
      <c r="C47" s="72"/>
      <c r="D47" s="72"/>
      <c r="E47" s="72"/>
      <c r="F47" s="73"/>
      <c r="G47" s="34"/>
      <c r="H47" s="12"/>
      <c r="I47" s="13"/>
    </row>
    <row r="48" spans="1:14" ht="18" customHeight="1" x14ac:dyDescent="0.2">
      <c r="A48" s="76" t="s">
        <v>20</v>
      </c>
      <c r="B48" s="77"/>
      <c r="C48" s="77"/>
      <c r="D48" s="77"/>
      <c r="E48" s="77"/>
      <c r="F48" s="78"/>
      <c r="G48" s="14"/>
      <c r="H48" s="15">
        <f>H40+H44</f>
        <v>32083018.115767758</v>
      </c>
      <c r="I48" s="16"/>
      <c r="J48" s="41">
        <v>24380</v>
      </c>
      <c r="K48" s="47">
        <v>32000</v>
      </c>
      <c r="L48" s="52"/>
    </row>
    <row r="49" spans="1:10" ht="18" customHeight="1" x14ac:dyDescent="0.2">
      <c r="A49" s="76" t="s">
        <v>11</v>
      </c>
      <c r="B49" s="77"/>
      <c r="C49" s="77"/>
      <c r="D49" s="77"/>
      <c r="E49" s="77"/>
      <c r="F49" s="78"/>
      <c r="G49" s="35"/>
      <c r="H49" s="15">
        <f>H41+H45</f>
        <v>6416603.6231535524</v>
      </c>
      <c r="I49" s="16"/>
      <c r="J49" s="41"/>
    </row>
    <row r="50" spans="1:10" ht="18" customHeight="1" x14ac:dyDescent="0.2">
      <c r="A50" s="76" t="s">
        <v>12</v>
      </c>
      <c r="B50" s="77"/>
      <c r="C50" s="77"/>
      <c r="D50" s="77"/>
      <c r="E50" s="77"/>
      <c r="F50" s="78"/>
      <c r="G50" s="35"/>
      <c r="H50" s="15">
        <f>H42+H46</f>
        <v>38499621.738921314</v>
      </c>
      <c r="I50" s="16"/>
      <c r="J50" s="42"/>
    </row>
  </sheetData>
  <mergeCells count="35">
    <mergeCell ref="A50:F50"/>
    <mergeCell ref="A49:F49"/>
    <mergeCell ref="A8:H8"/>
    <mergeCell ref="B11:H11"/>
    <mergeCell ref="A15:A16"/>
    <mergeCell ref="B15:B16"/>
    <mergeCell ref="C15:C16"/>
    <mergeCell ref="D15:D16"/>
    <mergeCell ref="E15:E16"/>
    <mergeCell ref="F15:F16"/>
    <mergeCell ref="H15:H16"/>
    <mergeCell ref="A29:F29"/>
    <mergeCell ref="A48:F48"/>
    <mergeCell ref="A36:F36"/>
    <mergeCell ref="G15:G16"/>
    <mergeCell ref="A10:I10"/>
    <mergeCell ref="A32:F32"/>
    <mergeCell ref="A39:F39"/>
    <mergeCell ref="I15:I16"/>
    <mergeCell ref="A25:G25"/>
    <mergeCell ref="A30:F30"/>
    <mergeCell ref="A31:F31"/>
    <mergeCell ref="A38:F38"/>
    <mergeCell ref="A47:F47"/>
    <mergeCell ref="A33:F33"/>
    <mergeCell ref="A34:F34"/>
    <mergeCell ref="A35:F35"/>
    <mergeCell ref="A42:F42"/>
    <mergeCell ref="A46:F46"/>
    <mergeCell ref="A40:F40"/>
    <mergeCell ref="A41:F41"/>
    <mergeCell ref="A44:F44"/>
    <mergeCell ref="A45:F45"/>
    <mergeCell ref="A43:F43"/>
    <mergeCell ref="A37:F37"/>
  </mergeCells>
  <phoneticPr fontId="8" type="noConversion"/>
  <printOptions horizontalCentered="1"/>
  <pageMargins left="0.78740157480314965" right="0.39370078740157483" top="0.78740157480314965" bottom="0.78740157480314965" header="0.19685039370078741" footer="0.19685039370078741"/>
  <pageSetup paperSize="9" scale="53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1ABEF-0628-4C26-8A9C-092573D096A9}">
  <sheetPr>
    <tabColor rgb="FF00B050"/>
    <pageSetUpPr autoPageBreaks="0" fitToPage="1"/>
  </sheetPr>
  <dimension ref="A1:U51"/>
  <sheetViews>
    <sheetView showGridLines="0" topLeftCell="A5" zoomScale="70" zoomScaleNormal="70" zoomScaleSheetLayoutView="70" workbookViewId="0">
      <selection activeCell="H5" sqref="H5"/>
    </sheetView>
  </sheetViews>
  <sheetFormatPr defaultColWidth="9.140625" defaultRowHeight="15" x14ac:dyDescent="0.2"/>
  <cols>
    <col min="1" max="1" width="12.42578125" style="1" bestFit="1" customWidth="1"/>
    <col min="2" max="2" width="39.42578125" style="1" customWidth="1"/>
    <col min="3" max="3" width="17" style="1" customWidth="1"/>
    <col min="4" max="4" width="14.28515625" style="1" customWidth="1"/>
    <col min="5" max="5" width="9.140625" style="1" customWidth="1"/>
    <col min="6" max="6" width="17" style="1" customWidth="1"/>
    <col min="7" max="7" width="20.28515625" style="1" customWidth="1"/>
    <col min="8" max="8" width="20.140625" style="1" customWidth="1"/>
    <col min="9" max="9" width="20" style="1" customWidth="1"/>
    <col min="10" max="10" width="15.7109375" style="1" customWidth="1"/>
    <col min="11" max="12" width="11.5703125" style="1" customWidth="1"/>
    <col min="13" max="13" width="9.140625" style="1"/>
    <col min="14" max="14" width="12.7109375" style="1" bestFit="1" customWidth="1"/>
    <col min="15" max="20" width="9.140625" style="1"/>
    <col min="21" max="21" width="14.7109375" style="1" bestFit="1" customWidth="1"/>
    <col min="22" max="16384" width="9.140625" style="1"/>
  </cols>
  <sheetData>
    <row r="1" spans="1:10" ht="15.75" x14ac:dyDescent="0.25">
      <c r="H1" s="17" t="s">
        <v>0</v>
      </c>
    </row>
    <row r="2" spans="1:10" x14ac:dyDescent="0.2">
      <c r="H2" s="18" t="s">
        <v>49</v>
      </c>
    </row>
    <row r="3" spans="1:10" x14ac:dyDescent="0.2">
      <c r="H3" s="18"/>
    </row>
    <row r="4" spans="1:10" x14ac:dyDescent="0.2">
      <c r="B4" s="19"/>
      <c r="C4" s="19"/>
      <c r="H4" s="19" t="s">
        <v>21</v>
      </c>
    </row>
    <row r="5" spans="1:10" x14ac:dyDescent="0.2">
      <c r="H5" s="20" t="s">
        <v>78</v>
      </c>
    </row>
    <row r="6" spans="1:10" x14ac:dyDescent="0.2">
      <c r="A6" s="21"/>
      <c r="B6" s="22"/>
      <c r="C6" s="23"/>
      <c r="D6" s="24"/>
      <c r="E6" s="24"/>
      <c r="F6" s="24"/>
      <c r="G6" s="24"/>
      <c r="H6" s="24"/>
      <c r="I6" s="24"/>
    </row>
    <row r="7" spans="1:10" x14ac:dyDescent="0.2">
      <c r="A7" s="21"/>
      <c r="B7" s="22"/>
      <c r="C7" s="23"/>
      <c r="D7" s="25"/>
      <c r="E7" s="24"/>
      <c r="F7" s="24"/>
      <c r="G7" s="24"/>
      <c r="H7" s="24"/>
      <c r="I7" s="24"/>
      <c r="J7" s="24"/>
    </row>
    <row r="8" spans="1:10" ht="15.75" x14ac:dyDescent="0.2">
      <c r="A8" s="86" t="s">
        <v>1</v>
      </c>
      <c r="B8" s="86"/>
      <c r="C8" s="86"/>
      <c r="D8" s="86"/>
      <c r="E8" s="86"/>
      <c r="F8" s="86"/>
      <c r="G8" s="86"/>
      <c r="H8" s="86"/>
      <c r="I8" s="26"/>
      <c r="J8" s="27"/>
    </row>
    <row r="9" spans="1:10" x14ac:dyDescent="0.2">
      <c r="A9" s="28"/>
      <c r="B9" s="28"/>
      <c r="C9" s="28"/>
      <c r="D9" s="28"/>
      <c r="E9" s="28"/>
      <c r="F9" s="28"/>
      <c r="G9" s="28"/>
      <c r="H9" s="28"/>
      <c r="I9" s="26"/>
      <c r="J9" s="27"/>
    </row>
    <row r="10" spans="1:10" ht="78.75" customHeight="1" x14ac:dyDescent="0.25">
      <c r="A10" s="91" t="s">
        <v>56</v>
      </c>
      <c r="B10" s="91"/>
      <c r="C10" s="91"/>
      <c r="D10" s="91"/>
      <c r="E10" s="91"/>
      <c r="F10" s="91"/>
      <c r="G10" s="91"/>
      <c r="H10" s="91"/>
      <c r="I10" s="91"/>
      <c r="J10" s="29"/>
    </row>
    <row r="11" spans="1:10" ht="15.75" x14ac:dyDescent="0.25">
      <c r="A11" s="2"/>
      <c r="B11" s="87" t="s">
        <v>2</v>
      </c>
      <c r="C11" s="87"/>
      <c r="D11" s="87"/>
      <c r="E11" s="87"/>
      <c r="F11" s="87"/>
      <c r="G11" s="87"/>
      <c r="H11" s="87"/>
      <c r="I11" s="30"/>
      <c r="J11" s="30"/>
    </row>
    <row r="12" spans="1:10" ht="15.75" x14ac:dyDescent="0.25">
      <c r="A12" s="2"/>
      <c r="B12" s="31"/>
      <c r="C12" s="31"/>
      <c r="D12" s="31"/>
      <c r="E12" s="31"/>
      <c r="F12" s="31"/>
      <c r="G12" s="31"/>
      <c r="H12" s="31"/>
      <c r="I12" s="30"/>
      <c r="J12" s="30"/>
    </row>
    <row r="13" spans="1:10" ht="15.75" x14ac:dyDescent="0.25">
      <c r="A13" s="2"/>
      <c r="B13" s="31"/>
      <c r="C13" s="31"/>
      <c r="D13" s="31"/>
      <c r="E13" s="31"/>
      <c r="F13" s="31"/>
      <c r="G13" s="31"/>
      <c r="H13" s="31"/>
      <c r="I13" s="30"/>
      <c r="J13" s="30"/>
    </row>
    <row r="14" spans="1:10" ht="15.75" x14ac:dyDescent="0.25">
      <c r="A14" s="32" t="s">
        <v>3</v>
      </c>
      <c r="B14" s="31"/>
      <c r="C14" s="31"/>
      <c r="D14" s="31"/>
      <c r="E14" s="31"/>
      <c r="F14" s="31"/>
      <c r="G14" s="31"/>
      <c r="H14" s="31"/>
      <c r="I14" s="30"/>
      <c r="J14" s="30"/>
    </row>
    <row r="15" spans="1:10" ht="45" customHeight="1" x14ac:dyDescent="0.2">
      <c r="A15" s="79" t="s">
        <v>4</v>
      </c>
      <c r="B15" s="79" t="s">
        <v>5</v>
      </c>
      <c r="C15" s="79" t="s">
        <v>6</v>
      </c>
      <c r="D15" s="79" t="s">
        <v>7</v>
      </c>
      <c r="E15" s="79" t="s">
        <v>17</v>
      </c>
      <c r="F15" s="79" t="s">
        <v>8</v>
      </c>
      <c r="G15" s="89" t="s">
        <v>19</v>
      </c>
      <c r="H15" s="79" t="s">
        <v>9</v>
      </c>
      <c r="I15" s="79" t="s">
        <v>16</v>
      </c>
    </row>
    <row r="16" spans="1:10" ht="76.5" customHeight="1" x14ac:dyDescent="0.2">
      <c r="A16" s="79"/>
      <c r="B16" s="79"/>
      <c r="C16" s="79"/>
      <c r="D16" s="79"/>
      <c r="E16" s="79"/>
      <c r="F16" s="79"/>
      <c r="G16" s="90"/>
      <c r="H16" s="79"/>
      <c r="I16" s="79"/>
    </row>
    <row r="17" spans="1:21" x14ac:dyDescent="0.2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7</v>
      </c>
      <c r="I17" s="33">
        <v>9</v>
      </c>
    </row>
    <row r="18" spans="1:21" ht="30" x14ac:dyDescent="0.2">
      <c r="A18" s="40">
        <v>1</v>
      </c>
      <c r="B18" s="4" t="s">
        <v>22</v>
      </c>
      <c r="C18" s="4" t="s">
        <v>23</v>
      </c>
      <c r="D18" s="3" t="s">
        <v>18</v>
      </c>
      <c r="E18" s="53">
        <v>2.8</v>
      </c>
      <c r="F18" s="5">
        <v>2158000</v>
      </c>
      <c r="G18" s="5">
        <v>1.88</v>
      </c>
      <c r="H18" s="5">
        <f>F18*E18*G18</f>
        <v>11359712</v>
      </c>
      <c r="I18" s="7"/>
      <c r="J18" s="49"/>
      <c r="U18" s="50"/>
    </row>
    <row r="19" spans="1:21" ht="27.75" customHeight="1" x14ac:dyDescent="0.2">
      <c r="A19" s="40">
        <v>2</v>
      </c>
      <c r="B19" s="4" t="s">
        <v>24</v>
      </c>
      <c r="C19" s="4" t="s">
        <v>25</v>
      </c>
      <c r="D19" s="3" t="s">
        <v>18</v>
      </c>
      <c r="E19" s="53">
        <f>$E$18</f>
        <v>2.8</v>
      </c>
      <c r="F19" s="5">
        <v>1335000</v>
      </c>
      <c r="G19" s="5">
        <v>1</v>
      </c>
      <c r="H19" s="5">
        <f>F19*E19*G19</f>
        <v>3737999.9999999995</v>
      </c>
      <c r="I19" s="7"/>
    </row>
    <row r="20" spans="1:21" ht="30" x14ac:dyDescent="0.2">
      <c r="A20" s="40">
        <v>3</v>
      </c>
      <c r="B20" s="4" t="s">
        <v>26</v>
      </c>
      <c r="C20" s="4" t="s">
        <v>27</v>
      </c>
      <c r="D20" s="3" t="s">
        <v>18</v>
      </c>
      <c r="E20" s="53">
        <f t="shared" ref="E20:E21" si="0">$E$18</f>
        <v>2.8</v>
      </c>
      <c r="F20" s="5">
        <v>503000</v>
      </c>
      <c r="G20" s="5">
        <v>1</v>
      </c>
      <c r="H20" s="5">
        <f>F20*E20*G20</f>
        <v>1408400</v>
      </c>
      <c r="I20" s="7"/>
    </row>
    <row r="21" spans="1:21" ht="24.95" customHeight="1" x14ac:dyDescent="0.2">
      <c r="A21" s="33">
        <v>4</v>
      </c>
      <c r="B21" s="4" t="s">
        <v>28</v>
      </c>
      <c r="C21" s="4" t="s">
        <v>50</v>
      </c>
      <c r="D21" s="3" t="s">
        <v>18</v>
      </c>
      <c r="E21" s="53">
        <f t="shared" si="0"/>
        <v>2.8</v>
      </c>
      <c r="F21" s="5">
        <v>185000</v>
      </c>
      <c r="G21" s="5">
        <v>1</v>
      </c>
      <c r="H21" s="5">
        <f t="shared" ref="H21" si="1">F21*E21*G21</f>
        <v>517999.99999999994</v>
      </c>
      <c r="I21" s="7"/>
    </row>
    <row r="22" spans="1:21" ht="24.95" customHeight="1" x14ac:dyDescent="0.2">
      <c r="A22" s="40">
        <v>5</v>
      </c>
      <c r="B22" s="4" t="s">
        <v>31</v>
      </c>
      <c r="C22" s="4" t="s">
        <v>33</v>
      </c>
      <c r="D22" s="3" t="s">
        <v>32</v>
      </c>
      <c r="E22" s="56">
        <v>1</v>
      </c>
      <c r="F22" s="5">
        <v>30000</v>
      </c>
      <c r="G22" s="5">
        <v>1</v>
      </c>
      <c r="H22" s="5">
        <f>F22*E22*G22</f>
        <v>30000</v>
      </c>
      <c r="I22" s="7"/>
    </row>
    <row r="23" spans="1:21" ht="18" hidden="1" customHeight="1" x14ac:dyDescent="0.2">
      <c r="A23" s="3">
        <f t="shared" ref="A23" si="2">A22+1</f>
        <v>6</v>
      </c>
      <c r="B23" s="36" t="s">
        <v>34</v>
      </c>
      <c r="C23" s="4" t="s">
        <v>35</v>
      </c>
      <c r="D23" s="3" t="s">
        <v>18</v>
      </c>
      <c r="E23" s="8">
        <v>3.56</v>
      </c>
      <c r="F23" s="5">
        <v>659000</v>
      </c>
      <c r="G23" s="37">
        <v>1</v>
      </c>
      <c r="H23" s="5"/>
      <c r="I23" s="7"/>
    </row>
    <row r="24" spans="1:21" ht="18" hidden="1" customHeight="1" x14ac:dyDescent="0.2">
      <c r="A24" s="3">
        <f>A23+1</f>
        <v>7</v>
      </c>
      <c r="B24" s="4" t="s">
        <v>29</v>
      </c>
      <c r="C24" s="4" t="s">
        <v>30</v>
      </c>
      <c r="D24" s="3" t="s">
        <v>18</v>
      </c>
      <c r="E24" s="8">
        <v>3.56</v>
      </c>
      <c r="F24" s="5">
        <v>155000</v>
      </c>
      <c r="G24" s="6">
        <v>1</v>
      </c>
      <c r="H24" s="5"/>
      <c r="I24" s="7"/>
    </row>
    <row r="25" spans="1:21" s="17" customFormat="1" ht="20.100000000000001" customHeight="1" x14ac:dyDescent="0.25">
      <c r="A25" s="80" t="s">
        <v>45</v>
      </c>
      <c r="B25" s="81"/>
      <c r="C25" s="81"/>
      <c r="D25" s="81"/>
      <c r="E25" s="81"/>
      <c r="F25" s="81"/>
      <c r="G25" s="82"/>
      <c r="H25" s="38">
        <f>SUM(H18:H24)</f>
        <v>17054112</v>
      </c>
      <c r="I25" s="39"/>
    </row>
    <row r="26" spans="1:21" ht="36.75" customHeight="1" x14ac:dyDescent="0.2">
      <c r="A26" s="3">
        <f>A22+1</f>
        <v>6</v>
      </c>
      <c r="B26" s="4" t="s">
        <v>36</v>
      </c>
      <c r="C26" s="4" t="s">
        <v>37</v>
      </c>
      <c r="D26" s="3" t="s">
        <v>38</v>
      </c>
      <c r="E26" s="53">
        <f t="shared" ref="E26:E27" si="3">$E$18</f>
        <v>2.8</v>
      </c>
      <c r="F26" s="5">
        <v>3300000</v>
      </c>
      <c r="G26" s="5">
        <v>1</v>
      </c>
      <c r="H26" s="5">
        <f>F26*G26</f>
        <v>3300000</v>
      </c>
      <c r="I26" s="7"/>
    </row>
    <row r="27" spans="1:21" ht="45" x14ac:dyDescent="0.2">
      <c r="A27" s="3">
        <f>A26+1</f>
        <v>7</v>
      </c>
      <c r="B27" s="4" t="s">
        <v>39</v>
      </c>
      <c r="C27" s="4" t="s">
        <v>40</v>
      </c>
      <c r="D27" s="3" t="s">
        <v>41</v>
      </c>
      <c r="E27" s="53">
        <f t="shared" si="3"/>
        <v>2.8</v>
      </c>
      <c r="F27" s="5">
        <v>2151000</v>
      </c>
      <c r="G27" s="5">
        <v>1</v>
      </c>
      <c r="H27" s="5">
        <f>F27*G27*E27/100</f>
        <v>60228</v>
      </c>
      <c r="I27" s="7"/>
    </row>
    <row r="28" spans="1:21" ht="45" x14ac:dyDescent="0.2">
      <c r="A28" s="3">
        <f>A27+1</f>
        <v>8</v>
      </c>
      <c r="B28" s="4" t="s">
        <v>42</v>
      </c>
      <c r="C28" s="4" t="s">
        <v>43</v>
      </c>
      <c r="D28" s="3" t="s">
        <v>18</v>
      </c>
      <c r="E28" s="57">
        <v>0.5</v>
      </c>
      <c r="F28" s="5">
        <v>563000</v>
      </c>
      <c r="G28" s="5">
        <v>1</v>
      </c>
      <c r="H28" s="5">
        <f>F28/1.4*E28</f>
        <v>201071.42857142858</v>
      </c>
      <c r="I28" s="7"/>
      <c r="N28" s="43"/>
    </row>
    <row r="29" spans="1:21" s="17" customFormat="1" ht="20.100000000000001" customHeight="1" x14ac:dyDescent="0.25">
      <c r="A29" s="88" t="s">
        <v>46</v>
      </c>
      <c r="B29" s="88"/>
      <c r="C29" s="88"/>
      <c r="D29" s="88"/>
      <c r="E29" s="88"/>
      <c r="F29" s="88"/>
      <c r="G29" s="14"/>
      <c r="H29" s="15">
        <f>SUM(H25:H28)</f>
        <v>20615411.428571429</v>
      </c>
      <c r="I29" s="16"/>
    </row>
    <row r="30" spans="1:21" s="17" customFormat="1" ht="20.100000000000001" customHeight="1" x14ac:dyDescent="0.25">
      <c r="A30" s="83" t="s">
        <v>47</v>
      </c>
      <c r="B30" s="84"/>
      <c r="C30" s="84"/>
      <c r="D30" s="84"/>
      <c r="E30" s="84"/>
      <c r="F30" s="85"/>
      <c r="G30" s="14"/>
      <c r="H30" s="15">
        <f>H29*0.2</f>
        <v>4123082.2857142859</v>
      </c>
      <c r="I30" s="16"/>
      <c r="N30" s="44"/>
    </row>
    <row r="31" spans="1:21" s="17" customFormat="1" ht="20.100000000000001" customHeight="1" x14ac:dyDescent="0.25">
      <c r="A31" s="83" t="s">
        <v>48</v>
      </c>
      <c r="B31" s="84"/>
      <c r="C31" s="84"/>
      <c r="D31" s="84"/>
      <c r="E31" s="84"/>
      <c r="F31" s="85"/>
      <c r="G31" s="14"/>
      <c r="H31" s="15">
        <f>H29+H30</f>
        <v>24738493.714285716</v>
      </c>
      <c r="I31" s="16"/>
    </row>
    <row r="32" spans="1:21" ht="18" customHeight="1" x14ac:dyDescent="0.2">
      <c r="A32" s="71"/>
      <c r="B32" s="72"/>
      <c r="C32" s="72"/>
      <c r="D32" s="72"/>
      <c r="E32" s="72"/>
      <c r="F32" s="73"/>
      <c r="G32" s="9"/>
      <c r="H32" s="10"/>
      <c r="I32" s="11"/>
      <c r="N32" s="43"/>
    </row>
    <row r="33" spans="1:14" ht="18" customHeight="1" x14ac:dyDescent="0.2">
      <c r="A33" s="74" t="s">
        <v>10</v>
      </c>
      <c r="B33" s="75"/>
      <c r="C33" s="75"/>
      <c r="D33" s="75"/>
      <c r="E33" s="75"/>
      <c r="F33" s="75"/>
      <c r="G33" s="48"/>
      <c r="H33" s="12">
        <v>1.0740000000000001</v>
      </c>
      <c r="I33" s="12"/>
      <c r="J33" s="49"/>
    </row>
    <row r="34" spans="1:14" ht="18" customHeight="1" x14ac:dyDescent="0.2">
      <c r="A34" s="74" t="s">
        <v>13</v>
      </c>
      <c r="B34" s="75"/>
      <c r="C34" s="75"/>
      <c r="D34" s="75"/>
      <c r="E34" s="75"/>
      <c r="F34" s="75"/>
      <c r="G34" s="46"/>
      <c r="H34" s="12">
        <v>1.056</v>
      </c>
      <c r="I34" s="12"/>
      <c r="J34" s="45" t="s">
        <v>52</v>
      </c>
      <c r="N34" s="43"/>
    </row>
    <row r="35" spans="1:14" ht="18" customHeight="1" x14ac:dyDescent="0.2">
      <c r="A35" s="74" t="s">
        <v>14</v>
      </c>
      <c r="B35" s="75"/>
      <c r="C35" s="75"/>
      <c r="D35" s="75"/>
      <c r="E35" s="75"/>
      <c r="F35" s="75"/>
      <c r="G35" s="46"/>
      <c r="H35" s="12">
        <v>1.0492999999999999</v>
      </c>
      <c r="I35" s="12"/>
      <c r="J35" s="45" t="s">
        <v>53</v>
      </c>
    </row>
    <row r="36" spans="1:14" ht="18" customHeight="1" x14ac:dyDescent="0.2">
      <c r="A36" s="74" t="s">
        <v>15</v>
      </c>
      <c r="B36" s="75"/>
      <c r="C36" s="75"/>
      <c r="D36" s="75"/>
      <c r="E36" s="75"/>
      <c r="F36" s="75"/>
      <c r="G36" s="46"/>
      <c r="H36" s="12">
        <v>1.139</v>
      </c>
      <c r="I36" s="12"/>
      <c r="J36" s="1" t="s">
        <v>51</v>
      </c>
    </row>
    <row r="37" spans="1:14" ht="18" customHeight="1" x14ac:dyDescent="0.25">
      <c r="A37" s="74" t="s">
        <v>44</v>
      </c>
      <c r="B37" s="75"/>
      <c r="C37" s="75"/>
      <c r="D37" s="75"/>
      <c r="E37" s="75"/>
      <c r="F37" s="75"/>
      <c r="G37" s="46"/>
      <c r="H37" s="12">
        <v>1.0589999999999999</v>
      </c>
      <c r="I37" s="12"/>
      <c r="J37" s="1" t="s">
        <v>54</v>
      </c>
    </row>
    <row r="38" spans="1:14" ht="18" customHeight="1" x14ac:dyDescent="0.2">
      <c r="A38" s="74" t="s">
        <v>55</v>
      </c>
      <c r="B38" s="75"/>
      <c r="C38" s="75"/>
      <c r="D38" s="75"/>
      <c r="E38" s="75"/>
      <c r="F38" s="75"/>
      <c r="G38" s="46"/>
      <c r="H38" s="12">
        <v>1.0529999999999999</v>
      </c>
      <c r="I38" s="12"/>
    </row>
    <row r="39" spans="1:14" ht="18" customHeight="1" x14ac:dyDescent="0.2">
      <c r="A39" s="74" t="s">
        <v>57</v>
      </c>
      <c r="B39" s="75"/>
      <c r="C39" s="75"/>
      <c r="D39" s="75"/>
      <c r="E39" s="75"/>
      <c r="F39" s="75"/>
      <c r="G39" s="46"/>
      <c r="H39" s="12">
        <v>1.048</v>
      </c>
      <c r="I39" s="12"/>
    </row>
    <row r="40" spans="1:14" ht="18" customHeight="1" x14ac:dyDescent="0.25">
      <c r="A40" s="71"/>
      <c r="B40" s="72"/>
      <c r="C40" s="72"/>
      <c r="D40" s="72"/>
      <c r="E40" s="72"/>
      <c r="F40" s="73"/>
      <c r="G40" s="34"/>
      <c r="H40" s="12"/>
      <c r="I40" s="13"/>
      <c r="J40" s="51"/>
    </row>
    <row r="41" spans="1:14" s="17" customFormat="1" ht="18" customHeight="1" x14ac:dyDescent="0.25">
      <c r="A41" s="76" t="s">
        <v>65</v>
      </c>
      <c r="B41" s="77"/>
      <c r="C41" s="77"/>
      <c r="D41" s="77"/>
      <c r="E41" s="77"/>
      <c r="F41" s="78"/>
      <c r="G41" s="35"/>
      <c r="H41" s="54">
        <f>(H26+H27+H28)*H33*H34*H35*H36*H37*H38*H39</f>
        <v>5641384.4936222555</v>
      </c>
      <c r="I41" s="55"/>
    </row>
    <row r="42" spans="1:14" ht="18" customHeight="1" x14ac:dyDescent="0.2">
      <c r="A42" s="76" t="s">
        <v>11</v>
      </c>
      <c r="B42" s="77"/>
      <c r="C42" s="77"/>
      <c r="D42" s="77"/>
      <c r="E42" s="77"/>
      <c r="F42" s="78"/>
      <c r="G42" s="34"/>
      <c r="H42" s="10">
        <f>H41*0.2</f>
        <v>1128276.8987244512</v>
      </c>
      <c r="I42" s="13"/>
    </row>
    <row r="43" spans="1:14" s="17" customFormat="1" ht="18" customHeight="1" x14ac:dyDescent="0.25">
      <c r="A43" s="76" t="s">
        <v>66</v>
      </c>
      <c r="B43" s="77"/>
      <c r="C43" s="77"/>
      <c r="D43" s="77"/>
      <c r="E43" s="77"/>
      <c r="F43" s="78"/>
      <c r="G43" s="35"/>
      <c r="H43" s="54">
        <f>H41+H42</f>
        <v>6769661.3923467062</v>
      </c>
      <c r="I43" s="55"/>
    </row>
    <row r="44" spans="1:14" ht="18" customHeight="1" x14ac:dyDescent="0.2">
      <c r="A44" s="71"/>
      <c r="B44" s="72"/>
      <c r="C44" s="72"/>
      <c r="D44" s="72"/>
      <c r="E44" s="72"/>
      <c r="F44" s="73"/>
      <c r="G44" s="34"/>
      <c r="H44" s="12"/>
      <c r="I44" s="13"/>
    </row>
    <row r="45" spans="1:14" s="17" customFormat="1" ht="18" customHeight="1" x14ac:dyDescent="0.25">
      <c r="A45" s="76" t="s">
        <v>67</v>
      </c>
      <c r="B45" s="77"/>
      <c r="C45" s="77"/>
      <c r="D45" s="77"/>
      <c r="E45" s="77"/>
      <c r="F45" s="78"/>
      <c r="G45" s="35"/>
      <c r="H45" s="54">
        <f>H25*H33*H34*H35*H36*H37*H38*H39</f>
        <v>27015083.937463302</v>
      </c>
      <c r="I45" s="55"/>
    </row>
    <row r="46" spans="1:14" ht="18" customHeight="1" x14ac:dyDescent="0.2">
      <c r="A46" s="76" t="s">
        <v>11</v>
      </c>
      <c r="B46" s="77"/>
      <c r="C46" s="77"/>
      <c r="D46" s="77"/>
      <c r="E46" s="77"/>
      <c r="F46" s="78"/>
      <c r="G46" s="34"/>
      <c r="H46" s="10">
        <f>H45*0.2</f>
        <v>5403016.7874926608</v>
      </c>
      <c r="I46" s="13"/>
    </row>
    <row r="47" spans="1:14" s="17" customFormat="1" ht="18" customHeight="1" x14ac:dyDescent="0.25">
      <c r="A47" s="76" t="s">
        <v>68</v>
      </c>
      <c r="B47" s="77"/>
      <c r="C47" s="77"/>
      <c r="D47" s="77"/>
      <c r="E47" s="77"/>
      <c r="F47" s="78"/>
      <c r="G47" s="35"/>
      <c r="H47" s="54">
        <f>H45+H46</f>
        <v>32418100.724955961</v>
      </c>
      <c r="I47" s="55"/>
    </row>
    <row r="48" spans="1:14" ht="18" customHeight="1" x14ac:dyDescent="0.2">
      <c r="A48" s="71"/>
      <c r="B48" s="72"/>
      <c r="C48" s="72"/>
      <c r="D48" s="72"/>
      <c r="E48" s="72"/>
      <c r="F48" s="73"/>
      <c r="G48" s="34"/>
      <c r="H48" s="12"/>
      <c r="I48" s="13"/>
    </row>
    <row r="49" spans="1:12" ht="18" customHeight="1" x14ac:dyDescent="0.2">
      <c r="A49" s="76" t="s">
        <v>20</v>
      </c>
      <c r="B49" s="77"/>
      <c r="C49" s="77"/>
      <c r="D49" s="77"/>
      <c r="E49" s="77"/>
      <c r="F49" s="78"/>
      <c r="G49" s="14"/>
      <c r="H49" s="15">
        <f>H41+H45</f>
        <v>32656468.431085557</v>
      </c>
      <c r="I49" s="16"/>
      <c r="J49" s="41"/>
      <c r="K49" s="47"/>
      <c r="L49" s="52"/>
    </row>
    <row r="50" spans="1:12" ht="18" customHeight="1" x14ac:dyDescent="0.2">
      <c r="A50" s="76" t="s">
        <v>11</v>
      </c>
      <c r="B50" s="77"/>
      <c r="C50" s="77"/>
      <c r="D50" s="77"/>
      <c r="E50" s="77"/>
      <c r="F50" s="78"/>
      <c r="G50" s="35"/>
      <c r="H50" s="15">
        <f>H42+H46</f>
        <v>6531293.6862171125</v>
      </c>
      <c r="I50" s="16"/>
      <c r="J50" s="41"/>
    </row>
    <row r="51" spans="1:12" ht="18" customHeight="1" x14ac:dyDescent="0.2">
      <c r="A51" s="76" t="s">
        <v>12</v>
      </c>
      <c r="B51" s="77"/>
      <c r="C51" s="77"/>
      <c r="D51" s="77"/>
      <c r="E51" s="77"/>
      <c r="F51" s="78"/>
      <c r="G51" s="35"/>
      <c r="H51" s="15">
        <f>H43+H47</f>
        <v>39187762.117302671</v>
      </c>
      <c r="I51" s="16"/>
      <c r="J51" s="42"/>
    </row>
  </sheetData>
  <mergeCells count="36">
    <mergeCell ref="A31:F31"/>
    <mergeCell ref="A8:H8"/>
    <mergeCell ref="A10:I10"/>
    <mergeCell ref="B11:H11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A25:G25"/>
    <mergeCell ref="A29:F29"/>
    <mergeCell ref="A30:F30"/>
    <mergeCell ref="A43:F43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A41:F41"/>
    <mergeCell ref="A42:F42"/>
    <mergeCell ref="A50:F50"/>
    <mergeCell ref="A51:F51"/>
    <mergeCell ref="A44:F44"/>
    <mergeCell ref="A45:F45"/>
    <mergeCell ref="A46:F46"/>
    <mergeCell ref="A47:F47"/>
    <mergeCell ref="A48:F48"/>
    <mergeCell ref="A49:F49"/>
  </mergeCells>
  <printOptions horizontalCentered="1"/>
  <pageMargins left="0.78740157480314965" right="0.39370078740157483" top="0.78740157480314965" bottom="0.78740157480314965" header="0.19685039370078741" footer="0.19685039370078741"/>
  <pageSetup paperSize="9" scale="5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82E2A-ADF7-4893-AFB2-271BEBA8300D}">
  <sheetPr>
    <tabColor rgb="FF00B050"/>
    <pageSetUpPr autoPageBreaks="0" fitToPage="1"/>
  </sheetPr>
  <dimension ref="A1:N32"/>
  <sheetViews>
    <sheetView showGridLines="0" topLeftCell="A6" zoomScale="70" zoomScaleNormal="70" zoomScaleSheetLayoutView="70" workbookViewId="0">
      <selection activeCell="C18" sqref="C18"/>
    </sheetView>
  </sheetViews>
  <sheetFormatPr defaultColWidth="9.140625" defaultRowHeight="15" x14ac:dyDescent="0.2"/>
  <cols>
    <col min="1" max="1" width="12.42578125" style="1" bestFit="1" customWidth="1"/>
    <col min="2" max="2" width="44.28515625" style="1" customWidth="1"/>
    <col min="3" max="3" width="17" style="1" customWidth="1"/>
    <col min="4" max="4" width="14.28515625" style="1" customWidth="1"/>
    <col min="5" max="5" width="9.140625" style="1" customWidth="1"/>
    <col min="6" max="6" width="17" style="1" customWidth="1"/>
    <col min="7" max="7" width="20.28515625" style="1" customWidth="1"/>
    <col min="8" max="8" width="20.140625" style="1" customWidth="1"/>
    <col min="9" max="9" width="20" style="1" customWidth="1"/>
    <col min="10" max="10" width="15.7109375" style="1" customWidth="1"/>
    <col min="11" max="12" width="11.5703125" style="1" customWidth="1"/>
    <col min="13" max="13" width="9.140625" style="1"/>
    <col min="14" max="14" width="12.7109375" style="1" bestFit="1" customWidth="1"/>
    <col min="15" max="20" width="9.140625" style="1"/>
    <col min="21" max="21" width="14.7109375" style="1" bestFit="1" customWidth="1"/>
    <col min="22" max="16384" width="9.140625" style="1"/>
  </cols>
  <sheetData>
    <row r="1" spans="1:10" ht="15.75" x14ac:dyDescent="0.25">
      <c r="H1" s="17" t="s">
        <v>0</v>
      </c>
    </row>
    <row r="2" spans="1:10" x14ac:dyDescent="0.2">
      <c r="H2" s="18" t="s">
        <v>49</v>
      </c>
    </row>
    <row r="3" spans="1:10" x14ac:dyDescent="0.2">
      <c r="H3" s="18"/>
    </row>
    <row r="4" spans="1:10" x14ac:dyDescent="0.2">
      <c r="B4" s="19"/>
      <c r="C4" s="19"/>
      <c r="H4" s="19" t="s">
        <v>21</v>
      </c>
    </row>
    <row r="5" spans="1:10" x14ac:dyDescent="0.2">
      <c r="H5" s="20" t="s">
        <v>78</v>
      </c>
    </row>
    <row r="6" spans="1:10" x14ac:dyDescent="0.2">
      <c r="A6" s="21"/>
      <c r="B6" s="22"/>
      <c r="C6" s="23"/>
      <c r="D6" s="24"/>
      <c r="E6" s="24"/>
      <c r="F6" s="24"/>
      <c r="G6" s="24"/>
      <c r="H6" s="24"/>
      <c r="I6" s="24"/>
    </row>
    <row r="7" spans="1:10" x14ac:dyDescent="0.2">
      <c r="A7" s="21"/>
      <c r="B7" s="22"/>
      <c r="C7" s="23"/>
      <c r="D7" s="25"/>
      <c r="E7" s="24"/>
      <c r="F7" s="24"/>
      <c r="G7" s="24"/>
      <c r="H7" s="24"/>
      <c r="I7" s="24"/>
      <c r="J7" s="24"/>
    </row>
    <row r="8" spans="1:10" ht="15.75" x14ac:dyDescent="0.2">
      <c r="A8" s="86" t="s">
        <v>1</v>
      </c>
      <c r="B8" s="86"/>
      <c r="C8" s="86"/>
      <c r="D8" s="86"/>
      <c r="E8" s="86"/>
      <c r="F8" s="86"/>
      <c r="G8" s="86"/>
      <c r="H8" s="86"/>
      <c r="I8" s="26"/>
      <c r="J8" s="27"/>
    </row>
    <row r="9" spans="1:10" x14ac:dyDescent="0.2">
      <c r="A9" s="28"/>
      <c r="B9" s="28"/>
      <c r="C9" s="28"/>
      <c r="D9" s="28"/>
      <c r="E9" s="28"/>
      <c r="F9" s="28"/>
      <c r="G9" s="28"/>
      <c r="H9" s="28"/>
      <c r="I9" s="26"/>
      <c r="J9" s="27"/>
    </row>
    <row r="10" spans="1:10" ht="45.75" customHeight="1" x14ac:dyDescent="0.25">
      <c r="A10" s="92" t="s">
        <v>92</v>
      </c>
      <c r="B10" s="92"/>
      <c r="C10" s="92"/>
      <c r="D10" s="92"/>
      <c r="E10" s="92"/>
      <c r="F10" s="92"/>
      <c r="G10" s="92"/>
      <c r="H10" s="92"/>
      <c r="I10" s="92"/>
      <c r="J10" s="29"/>
    </row>
    <row r="11" spans="1:10" ht="15.75" x14ac:dyDescent="0.25">
      <c r="A11" s="2"/>
      <c r="B11" s="87" t="s">
        <v>2</v>
      </c>
      <c r="C11" s="87"/>
      <c r="D11" s="87"/>
      <c r="E11" s="87"/>
      <c r="F11" s="87"/>
      <c r="G11" s="87"/>
      <c r="H11" s="87"/>
      <c r="I11" s="30"/>
      <c r="J11" s="30"/>
    </row>
    <row r="12" spans="1:10" ht="15.75" x14ac:dyDescent="0.25">
      <c r="A12" s="2"/>
      <c r="B12" s="31"/>
      <c r="C12" s="31"/>
      <c r="D12" s="31"/>
      <c r="E12" s="31"/>
      <c r="F12" s="31"/>
      <c r="G12" s="31"/>
      <c r="H12" s="31"/>
      <c r="I12" s="30"/>
      <c r="J12" s="30"/>
    </row>
    <row r="13" spans="1:10" ht="15.75" x14ac:dyDescent="0.25">
      <c r="A13" s="2"/>
      <c r="B13" s="31"/>
      <c r="C13" s="31"/>
      <c r="D13" s="31"/>
      <c r="E13" s="31"/>
      <c r="F13" s="31"/>
      <c r="G13" s="31"/>
      <c r="H13" s="31"/>
      <c r="I13" s="30"/>
      <c r="J13" s="30"/>
    </row>
    <row r="14" spans="1:10" ht="37.5" customHeight="1" x14ac:dyDescent="0.2">
      <c r="A14" s="93" t="s">
        <v>95</v>
      </c>
      <c r="B14" s="93"/>
      <c r="C14" s="93"/>
      <c r="D14" s="93"/>
      <c r="E14" s="93"/>
      <c r="F14" s="93"/>
      <c r="G14" s="93"/>
      <c r="H14" s="93"/>
      <c r="I14" s="93"/>
      <c r="J14" s="30"/>
    </row>
    <row r="15" spans="1:10" ht="45" customHeight="1" x14ac:dyDescent="0.2">
      <c r="A15" s="79" t="s">
        <v>4</v>
      </c>
      <c r="B15" s="79" t="s">
        <v>5</v>
      </c>
      <c r="C15" s="79" t="s">
        <v>6</v>
      </c>
      <c r="D15" s="79" t="s">
        <v>7</v>
      </c>
      <c r="E15" s="79" t="s">
        <v>17</v>
      </c>
      <c r="F15" s="79" t="s">
        <v>8</v>
      </c>
      <c r="G15" s="89" t="s">
        <v>19</v>
      </c>
      <c r="H15" s="79" t="s">
        <v>9</v>
      </c>
      <c r="I15" s="79" t="s">
        <v>16</v>
      </c>
    </row>
    <row r="16" spans="1:10" ht="76.5" customHeight="1" x14ac:dyDescent="0.2">
      <c r="A16" s="79"/>
      <c r="B16" s="79"/>
      <c r="C16" s="79"/>
      <c r="D16" s="79"/>
      <c r="E16" s="79"/>
      <c r="F16" s="79"/>
      <c r="G16" s="90"/>
      <c r="H16" s="79"/>
      <c r="I16" s="79"/>
    </row>
    <row r="17" spans="1:14" x14ac:dyDescent="0.2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3">
        <v>9</v>
      </c>
    </row>
    <row r="18" spans="1:14" ht="36.75" customHeight="1" x14ac:dyDescent="0.2">
      <c r="A18" s="3">
        <v>1</v>
      </c>
      <c r="B18" s="4" t="s">
        <v>36</v>
      </c>
      <c r="C18" s="4" t="s">
        <v>82</v>
      </c>
      <c r="D18" s="3" t="s">
        <v>85</v>
      </c>
      <c r="E18" s="62">
        <v>1</v>
      </c>
      <c r="F18" s="5">
        <v>7235000</v>
      </c>
      <c r="G18" s="5">
        <v>1</v>
      </c>
      <c r="H18" s="5">
        <f>F18*G18</f>
        <v>7235000</v>
      </c>
      <c r="I18" s="7"/>
      <c r="J18" s="1" t="s">
        <v>90</v>
      </c>
    </row>
    <row r="19" spans="1:14" s="17" customFormat="1" ht="20.100000000000001" customHeight="1" x14ac:dyDescent="0.25">
      <c r="A19" s="88" t="s">
        <v>46</v>
      </c>
      <c r="B19" s="88"/>
      <c r="C19" s="88"/>
      <c r="D19" s="88"/>
      <c r="E19" s="88"/>
      <c r="F19" s="88"/>
      <c r="G19" s="14"/>
      <c r="H19" s="15">
        <f>SUM(H18:H18)</f>
        <v>7235000</v>
      </c>
      <c r="I19" s="16"/>
    </row>
    <row r="20" spans="1:14" s="17" customFormat="1" ht="20.100000000000001" customHeight="1" x14ac:dyDescent="0.25">
      <c r="A20" s="83" t="s">
        <v>47</v>
      </c>
      <c r="B20" s="84"/>
      <c r="C20" s="84"/>
      <c r="D20" s="84"/>
      <c r="E20" s="84"/>
      <c r="F20" s="85"/>
      <c r="G20" s="14"/>
      <c r="H20" s="15">
        <f>H19*0.2</f>
        <v>1447000</v>
      </c>
      <c r="I20" s="16"/>
      <c r="N20" s="44"/>
    </row>
    <row r="21" spans="1:14" s="17" customFormat="1" ht="20.100000000000001" customHeight="1" x14ac:dyDescent="0.25">
      <c r="A21" s="83" t="s">
        <v>48</v>
      </c>
      <c r="B21" s="84"/>
      <c r="C21" s="84"/>
      <c r="D21" s="84"/>
      <c r="E21" s="84"/>
      <c r="F21" s="85"/>
      <c r="G21" s="14"/>
      <c r="H21" s="15">
        <f>H19+H20</f>
        <v>8682000</v>
      </c>
      <c r="I21" s="16"/>
    </row>
    <row r="22" spans="1:14" ht="18" customHeight="1" x14ac:dyDescent="0.2">
      <c r="A22" s="71"/>
      <c r="B22" s="72"/>
      <c r="C22" s="72"/>
      <c r="D22" s="72"/>
      <c r="E22" s="72"/>
      <c r="F22" s="73"/>
      <c r="G22" s="9"/>
      <c r="H22" s="10"/>
      <c r="I22" s="11"/>
      <c r="N22" s="43"/>
    </row>
    <row r="23" spans="1:14" ht="18" customHeight="1" x14ac:dyDescent="0.2">
      <c r="A23" s="74" t="s">
        <v>10</v>
      </c>
      <c r="B23" s="75"/>
      <c r="C23" s="75"/>
      <c r="D23" s="75"/>
      <c r="E23" s="75"/>
      <c r="F23" s="75"/>
      <c r="G23" s="48"/>
      <c r="H23" s="12">
        <v>1.0740000000000001</v>
      </c>
      <c r="I23" s="12"/>
      <c r="J23" s="49"/>
    </row>
    <row r="24" spans="1:14" ht="18" customHeight="1" x14ac:dyDescent="0.2">
      <c r="A24" s="74" t="s">
        <v>13</v>
      </c>
      <c r="B24" s="75"/>
      <c r="C24" s="75"/>
      <c r="D24" s="75"/>
      <c r="E24" s="75"/>
      <c r="F24" s="75"/>
      <c r="G24" s="46"/>
      <c r="H24" s="12">
        <v>1.056</v>
      </c>
      <c r="I24" s="12"/>
      <c r="J24" s="45" t="s">
        <v>52</v>
      </c>
      <c r="N24" s="43"/>
    </row>
    <row r="25" spans="1:14" ht="18" customHeight="1" x14ac:dyDescent="0.2">
      <c r="A25" s="74" t="s">
        <v>14</v>
      </c>
      <c r="B25" s="75"/>
      <c r="C25" s="75"/>
      <c r="D25" s="75"/>
      <c r="E25" s="75"/>
      <c r="F25" s="75"/>
      <c r="G25" s="46"/>
      <c r="H25" s="12">
        <v>1.0492999999999999</v>
      </c>
      <c r="I25" s="12"/>
      <c r="J25" s="45" t="s">
        <v>53</v>
      </c>
    </row>
    <row r="26" spans="1:14" ht="18" customHeight="1" x14ac:dyDescent="0.2">
      <c r="A26" s="74" t="s">
        <v>15</v>
      </c>
      <c r="B26" s="75"/>
      <c r="C26" s="75"/>
      <c r="D26" s="75"/>
      <c r="E26" s="75"/>
      <c r="F26" s="75"/>
      <c r="G26" s="46"/>
      <c r="H26" s="12">
        <v>1.139</v>
      </c>
      <c r="I26" s="12"/>
      <c r="J26" s="1" t="s">
        <v>51</v>
      </c>
    </row>
    <row r="27" spans="1:14" ht="18" customHeight="1" x14ac:dyDescent="0.25">
      <c r="A27" s="74" t="s">
        <v>44</v>
      </c>
      <c r="B27" s="75"/>
      <c r="C27" s="75"/>
      <c r="D27" s="75"/>
      <c r="E27" s="75"/>
      <c r="F27" s="75"/>
      <c r="G27" s="46"/>
      <c r="H27" s="12">
        <v>1.0589999999999999</v>
      </c>
      <c r="I27" s="12"/>
      <c r="J27" s="1" t="s">
        <v>54</v>
      </c>
    </row>
    <row r="28" spans="1:14" ht="18" customHeight="1" x14ac:dyDescent="0.2">
      <c r="A28" s="74" t="s">
        <v>55</v>
      </c>
      <c r="B28" s="75"/>
      <c r="C28" s="75"/>
      <c r="D28" s="75"/>
      <c r="E28" s="75"/>
      <c r="F28" s="75"/>
      <c r="G28" s="46"/>
      <c r="H28" s="12">
        <v>1.0529999999999999</v>
      </c>
      <c r="I28" s="12"/>
    </row>
    <row r="29" spans="1:14" ht="18" customHeight="1" x14ac:dyDescent="0.25">
      <c r="A29" s="71"/>
      <c r="B29" s="72"/>
      <c r="C29" s="72"/>
      <c r="D29" s="72"/>
      <c r="E29" s="72"/>
      <c r="F29" s="73"/>
      <c r="G29" s="34"/>
      <c r="H29" s="12"/>
      <c r="I29" s="13"/>
      <c r="J29" s="51"/>
    </row>
    <row r="30" spans="1:14" s="17" customFormat="1" ht="18" customHeight="1" x14ac:dyDescent="0.25">
      <c r="A30" s="94" t="s">
        <v>96</v>
      </c>
      <c r="B30" s="95"/>
      <c r="C30" s="95"/>
      <c r="D30" s="95"/>
      <c r="E30" s="95"/>
      <c r="F30" s="96"/>
      <c r="G30" s="68"/>
      <c r="H30" s="69">
        <f>H18*H23*H24*H25*H26*H27*H28</f>
        <v>10935898.311534598</v>
      </c>
      <c r="I30" s="55"/>
    </row>
    <row r="31" spans="1:14" ht="18" customHeight="1" x14ac:dyDescent="0.2">
      <c r="A31" s="76" t="s">
        <v>11</v>
      </c>
      <c r="B31" s="77"/>
      <c r="C31" s="77"/>
      <c r="D31" s="77"/>
      <c r="E31" s="77"/>
      <c r="F31" s="78"/>
      <c r="G31" s="34"/>
      <c r="H31" s="10">
        <f>H30*0.2</f>
        <v>2187179.6623069197</v>
      </c>
      <c r="I31" s="13"/>
    </row>
    <row r="32" spans="1:14" s="17" customFormat="1" ht="18" customHeight="1" x14ac:dyDescent="0.25">
      <c r="A32" s="76" t="s">
        <v>97</v>
      </c>
      <c r="B32" s="77"/>
      <c r="C32" s="77"/>
      <c r="D32" s="77"/>
      <c r="E32" s="77"/>
      <c r="F32" s="78"/>
      <c r="G32" s="35"/>
      <c r="H32" s="15">
        <f>H30+H31</f>
        <v>13123077.973841518</v>
      </c>
      <c r="I32" s="55"/>
    </row>
  </sheetData>
  <mergeCells count="27">
    <mergeCell ref="A28:F28"/>
    <mergeCell ref="A29:F29"/>
    <mergeCell ref="A30:F30"/>
    <mergeCell ref="A31:F31"/>
    <mergeCell ref="A32:F32"/>
    <mergeCell ref="A27:F27"/>
    <mergeCell ref="H15:H16"/>
    <mergeCell ref="I15:I16"/>
    <mergeCell ref="A19:F19"/>
    <mergeCell ref="A20:F20"/>
    <mergeCell ref="A21:F21"/>
    <mergeCell ref="A22:F22"/>
    <mergeCell ref="A23:F23"/>
    <mergeCell ref="A24:F24"/>
    <mergeCell ref="A25:F25"/>
    <mergeCell ref="A26:F26"/>
    <mergeCell ref="A8:H8"/>
    <mergeCell ref="A10:I10"/>
    <mergeCell ref="B11:H11"/>
    <mergeCell ref="A15:A16"/>
    <mergeCell ref="B15:B16"/>
    <mergeCell ref="C15:C16"/>
    <mergeCell ref="D15:D16"/>
    <mergeCell ref="E15:E16"/>
    <mergeCell ref="F15:F16"/>
    <mergeCell ref="G15:G16"/>
    <mergeCell ref="A14:I14"/>
  </mergeCells>
  <phoneticPr fontId="8" type="noConversion"/>
  <printOptions horizontalCentered="1"/>
  <pageMargins left="0.78740157480314965" right="0.39370078740157483" top="0.78740157480314965" bottom="0.78740157480314965" header="0.19685039370078741" footer="0.19685039370078741"/>
  <pageSetup paperSize="9" scale="5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644BE-C172-4D56-BDE4-274E5C2E49F4}">
  <sheetPr>
    <tabColor rgb="FF00B050"/>
    <pageSetUpPr autoPageBreaks="0" fitToPage="1"/>
  </sheetPr>
  <dimension ref="A1:U36"/>
  <sheetViews>
    <sheetView showGridLines="0" topLeftCell="A4" zoomScale="70" zoomScaleNormal="70" zoomScaleSheetLayoutView="70" workbookViewId="0">
      <selection activeCell="A20" sqref="A20:G20"/>
    </sheetView>
  </sheetViews>
  <sheetFormatPr defaultColWidth="9.140625" defaultRowHeight="15" x14ac:dyDescent="0.2"/>
  <cols>
    <col min="1" max="1" width="12.42578125" style="1" bestFit="1" customWidth="1"/>
    <col min="2" max="2" width="44.28515625" style="1" customWidth="1"/>
    <col min="3" max="3" width="17" style="1" customWidth="1"/>
    <col min="4" max="4" width="14.28515625" style="1" customWidth="1"/>
    <col min="5" max="5" width="9.140625" style="1" customWidth="1"/>
    <col min="6" max="6" width="17" style="1" customWidth="1"/>
    <col min="7" max="7" width="20.28515625" style="1" customWidth="1"/>
    <col min="8" max="8" width="20.140625" style="1" customWidth="1"/>
    <col min="9" max="9" width="20" style="1" customWidth="1"/>
    <col min="10" max="10" width="15.7109375" style="1" customWidth="1"/>
    <col min="11" max="12" width="11.5703125" style="1" customWidth="1"/>
    <col min="13" max="13" width="9.140625" style="1"/>
    <col min="14" max="14" width="12.7109375" style="1" bestFit="1" customWidth="1"/>
    <col min="15" max="20" width="9.140625" style="1"/>
    <col min="21" max="21" width="14.7109375" style="1" bestFit="1" customWidth="1"/>
    <col min="22" max="16384" width="9.140625" style="1"/>
  </cols>
  <sheetData>
    <row r="1" spans="1:10" ht="15.75" x14ac:dyDescent="0.25">
      <c r="H1" s="17" t="s">
        <v>0</v>
      </c>
    </row>
    <row r="2" spans="1:10" x14ac:dyDescent="0.2">
      <c r="H2" s="18" t="s">
        <v>49</v>
      </c>
    </row>
    <row r="3" spans="1:10" x14ac:dyDescent="0.2">
      <c r="H3" s="18"/>
    </row>
    <row r="4" spans="1:10" x14ac:dyDescent="0.2">
      <c r="B4" s="19"/>
      <c r="C4" s="19"/>
      <c r="H4" s="19" t="s">
        <v>21</v>
      </c>
    </row>
    <row r="5" spans="1:10" x14ac:dyDescent="0.2">
      <c r="H5" s="20" t="s">
        <v>78</v>
      </c>
    </row>
    <row r="6" spans="1:10" x14ac:dyDescent="0.2">
      <c r="A6" s="21"/>
      <c r="B6" s="22"/>
      <c r="C6" s="23"/>
      <c r="D6" s="24"/>
      <c r="E6" s="24"/>
      <c r="F6" s="24"/>
      <c r="G6" s="24"/>
      <c r="H6" s="24"/>
      <c r="I6" s="24"/>
    </row>
    <row r="7" spans="1:10" x14ac:dyDescent="0.2">
      <c r="A7" s="21"/>
      <c r="B7" s="22"/>
      <c r="C7" s="23"/>
      <c r="D7" s="25"/>
      <c r="E7" s="24"/>
      <c r="F7" s="24"/>
      <c r="G7" s="24"/>
      <c r="H7" s="24"/>
      <c r="I7" s="24"/>
      <c r="J7" s="24"/>
    </row>
    <row r="8" spans="1:10" ht="15.75" x14ac:dyDescent="0.2">
      <c r="A8" s="86" t="s">
        <v>1</v>
      </c>
      <c r="B8" s="86"/>
      <c r="C8" s="86"/>
      <c r="D8" s="86"/>
      <c r="E8" s="86"/>
      <c r="F8" s="86"/>
      <c r="G8" s="86"/>
      <c r="H8" s="86"/>
      <c r="I8" s="26"/>
      <c r="J8" s="27"/>
    </row>
    <row r="9" spans="1:10" x14ac:dyDescent="0.2">
      <c r="A9" s="28"/>
      <c r="B9" s="28"/>
      <c r="C9" s="28"/>
      <c r="D9" s="28"/>
      <c r="E9" s="28"/>
      <c r="F9" s="28"/>
      <c r="G9" s="28"/>
      <c r="H9" s="28"/>
      <c r="I9" s="26"/>
      <c r="J9" s="27"/>
    </row>
    <row r="10" spans="1:10" ht="36.75" customHeight="1" x14ac:dyDescent="0.25">
      <c r="A10" s="92" t="s">
        <v>91</v>
      </c>
      <c r="B10" s="92"/>
      <c r="C10" s="92"/>
      <c r="D10" s="92"/>
      <c r="E10" s="92"/>
      <c r="F10" s="92"/>
      <c r="G10" s="92"/>
      <c r="H10" s="92"/>
      <c r="I10" s="92"/>
      <c r="J10" s="29"/>
    </row>
    <row r="11" spans="1:10" ht="15.75" x14ac:dyDescent="0.25">
      <c r="A11" s="2"/>
      <c r="B11" s="87" t="s">
        <v>2</v>
      </c>
      <c r="C11" s="87"/>
      <c r="D11" s="87"/>
      <c r="E11" s="87"/>
      <c r="F11" s="87"/>
      <c r="G11" s="87"/>
      <c r="H11" s="87"/>
      <c r="I11" s="30"/>
      <c r="J11" s="30"/>
    </row>
    <row r="12" spans="1:10" ht="15.75" x14ac:dyDescent="0.25">
      <c r="A12" s="2"/>
      <c r="B12" s="61"/>
      <c r="C12" s="61"/>
      <c r="D12" s="61"/>
      <c r="E12" s="61"/>
      <c r="F12" s="61"/>
      <c r="G12" s="61"/>
      <c r="H12" s="61"/>
      <c r="I12" s="30"/>
      <c r="J12" s="30"/>
    </row>
    <row r="13" spans="1:10" ht="15.75" x14ac:dyDescent="0.25">
      <c r="A13" s="2"/>
      <c r="B13" s="61"/>
      <c r="C13" s="61"/>
      <c r="D13" s="61"/>
      <c r="E13" s="61"/>
      <c r="F13" s="61"/>
      <c r="G13" s="61"/>
      <c r="H13" s="61"/>
      <c r="I13" s="30"/>
      <c r="J13" s="30"/>
    </row>
    <row r="14" spans="1:10" ht="34.5" customHeight="1" x14ac:dyDescent="0.2">
      <c r="A14" s="93" t="s">
        <v>95</v>
      </c>
      <c r="B14" s="93"/>
      <c r="C14" s="93"/>
      <c r="D14" s="93"/>
      <c r="E14" s="93"/>
      <c r="F14" s="93"/>
      <c r="G14" s="93"/>
      <c r="H14" s="93"/>
      <c r="I14" s="93"/>
      <c r="J14" s="30"/>
    </row>
    <row r="15" spans="1:10" ht="45" customHeight="1" x14ac:dyDescent="0.2">
      <c r="A15" s="79" t="s">
        <v>4</v>
      </c>
      <c r="B15" s="79" t="s">
        <v>5</v>
      </c>
      <c r="C15" s="79" t="s">
        <v>6</v>
      </c>
      <c r="D15" s="79" t="s">
        <v>7</v>
      </c>
      <c r="E15" s="79" t="s">
        <v>17</v>
      </c>
      <c r="F15" s="79" t="s">
        <v>8</v>
      </c>
      <c r="G15" s="89" t="s">
        <v>19</v>
      </c>
      <c r="H15" s="79" t="s">
        <v>9</v>
      </c>
      <c r="I15" s="79" t="s">
        <v>16</v>
      </c>
    </row>
    <row r="16" spans="1:10" ht="76.5" customHeight="1" x14ac:dyDescent="0.2">
      <c r="A16" s="79"/>
      <c r="B16" s="79"/>
      <c r="C16" s="79"/>
      <c r="D16" s="79"/>
      <c r="E16" s="79"/>
      <c r="F16" s="79"/>
      <c r="G16" s="90"/>
      <c r="H16" s="79"/>
      <c r="I16" s="79"/>
    </row>
    <row r="17" spans="1:21" x14ac:dyDescent="0.2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3">
        <v>9</v>
      </c>
    </row>
    <row r="18" spans="1:21" ht="30" x14ac:dyDescent="0.2">
      <c r="A18" s="40">
        <v>1</v>
      </c>
      <c r="B18" s="4" t="s">
        <v>83</v>
      </c>
      <c r="C18" s="4" t="s">
        <v>84</v>
      </c>
      <c r="D18" s="60" t="s">
        <v>85</v>
      </c>
      <c r="E18" s="62">
        <v>2</v>
      </c>
      <c r="F18" s="5">
        <v>1273000</v>
      </c>
      <c r="G18" s="67">
        <v>0.99</v>
      </c>
      <c r="H18" s="5">
        <f>F18*E18*G18</f>
        <v>2520540</v>
      </c>
      <c r="I18" s="7"/>
      <c r="J18" s="49" t="s">
        <v>87</v>
      </c>
      <c r="U18" s="50"/>
    </row>
    <row r="19" spans="1:21" ht="27.75" customHeight="1" x14ac:dyDescent="0.2">
      <c r="A19" s="40">
        <v>2</v>
      </c>
      <c r="B19" s="4" t="s">
        <v>80</v>
      </c>
      <c r="C19" s="4" t="s">
        <v>81</v>
      </c>
      <c r="D19" s="60" t="s">
        <v>85</v>
      </c>
      <c r="E19" s="62">
        <v>1</v>
      </c>
      <c r="F19" s="5">
        <v>3313000</v>
      </c>
      <c r="G19" s="67">
        <v>0.97</v>
      </c>
      <c r="H19" s="5">
        <f>F19*E19*G19</f>
        <v>3213610</v>
      </c>
      <c r="I19" s="7"/>
      <c r="J19" s="1" t="s">
        <v>88</v>
      </c>
    </row>
    <row r="20" spans="1:21" s="17" customFormat="1" ht="20.100000000000001" customHeight="1" x14ac:dyDescent="0.25">
      <c r="A20" s="80" t="s">
        <v>45</v>
      </c>
      <c r="B20" s="81"/>
      <c r="C20" s="81"/>
      <c r="D20" s="81"/>
      <c r="E20" s="81"/>
      <c r="F20" s="81"/>
      <c r="G20" s="82"/>
      <c r="H20" s="38">
        <f>SUM(H18:H19)</f>
        <v>5734150</v>
      </c>
      <c r="I20" s="39"/>
    </row>
    <row r="21" spans="1:21" s="17" customFormat="1" ht="20.100000000000001" customHeight="1" x14ac:dyDescent="0.25">
      <c r="A21" s="88" t="s">
        <v>46</v>
      </c>
      <c r="B21" s="88"/>
      <c r="C21" s="88"/>
      <c r="D21" s="88"/>
      <c r="E21" s="88"/>
      <c r="F21" s="88"/>
      <c r="G21" s="14"/>
      <c r="H21" s="15">
        <f>SUM(H20:H20)</f>
        <v>5734150</v>
      </c>
      <c r="I21" s="16"/>
    </row>
    <row r="22" spans="1:21" s="17" customFormat="1" ht="20.100000000000001" customHeight="1" x14ac:dyDescent="0.25">
      <c r="A22" s="83" t="s">
        <v>47</v>
      </c>
      <c r="B22" s="84"/>
      <c r="C22" s="84"/>
      <c r="D22" s="84"/>
      <c r="E22" s="84"/>
      <c r="F22" s="85"/>
      <c r="G22" s="14"/>
      <c r="H22" s="15">
        <f>H21*0.2</f>
        <v>1146830</v>
      </c>
      <c r="I22" s="16"/>
      <c r="N22" s="44"/>
    </row>
    <row r="23" spans="1:21" s="17" customFormat="1" ht="20.100000000000001" customHeight="1" x14ac:dyDescent="0.25">
      <c r="A23" s="83" t="s">
        <v>48</v>
      </c>
      <c r="B23" s="84"/>
      <c r="C23" s="84"/>
      <c r="D23" s="84"/>
      <c r="E23" s="84"/>
      <c r="F23" s="85"/>
      <c r="G23" s="14"/>
      <c r="H23" s="15">
        <f>H21+H22</f>
        <v>6880980</v>
      </c>
      <c r="I23" s="16"/>
    </row>
    <row r="24" spans="1:21" ht="18" customHeight="1" x14ac:dyDescent="0.2">
      <c r="A24" s="71"/>
      <c r="B24" s="72"/>
      <c r="C24" s="72"/>
      <c r="D24" s="72"/>
      <c r="E24" s="72"/>
      <c r="F24" s="73"/>
      <c r="G24" s="58"/>
      <c r="H24" s="10"/>
      <c r="I24" s="11"/>
      <c r="N24" s="43"/>
    </row>
    <row r="25" spans="1:21" ht="18" customHeight="1" x14ac:dyDescent="0.2">
      <c r="A25" s="74" t="s">
        <v>10</v>
      </c>
      <c r="B25" s="75"/>
      <c r="C25" s="75"/>
      <c r="D25" s="75"/>
      <c r="E25" s="75"/>
      <c r="F25" s="75"/>
      <c r="G25" s="48"/>
      <c r="H25" s="12">
        <v>1.0740000000000001</v>
      </c>
      <c r="I25" s="12"/>
      <c r="J25" s="49"/>
    </row>
    <row r="26" spans="1:21" ht="18" customHeight="1" x14ac:dyDescent="0.2">
      <c r="A26" s="74" t="s">
        <v>13</v>
      </c>
      <c r="B26" s="75"/>
      <c r="C26" s="75"/>
      <c r="D26" s="75"/>
      <c r="E26" s="75"/>
      <c r="F26" s="75"/>
      <c r="G26" s="46"/>
      <c r="H26" s="12">
        <v>1.056</v>
      </c>
      <c r="I26" s="12"/>
      <c r="J26" s="45" t="s">
        <v>52</v>
      </c>
      <c r="N26" s="43"/>
    </row>
    <row r="27" spans="1:21" ht="18" customHeight="1" x14ac:dyDescent="0.2">
      <c r="A27" s="74" t="s">
        <v>14</v>
      </c>
      <c r="B27" s="75"/>
      <c r="C27" s="75"/>
      <c r="D27" s="75"/>
      <c r="E27" s="75"/>
      <c r="F27" s="75"/>
      <c r="G27" s="46"/>
      <c r="H27" s="12">
        <v>1.0492999999999999</v>
      </c>
      <c r="I27" s="12"/>
      <c r="J27" s="45" t="s">
        <v>53</v>
      </c>
    </row>
    <row r="28" spans="1:21" ht="18" customHeight="1" x14ac:dyDescent="0.2">
      <c r="A28" s="74" t="s">
        <v>15</v>
      </c>
      <c r="B28" s="75"/>
      <c r="C28" s="75"/>
      <c r="D28" s="75"/>
      <c r="E28" s="75"/>
      <c r="F28" s="75"/>
      <c r="G28" s="46"/>
      <c r="H28" s="12">
        <v>1.139</v>
      </c>
      <c r="I28" s="12"/>
      <c r="J28" s="1" t="s">
        <v>51</v>
      </c>
    </row>
    <row r="29" spans="1:21" ht="18" customHeight="1" x14ac:dyDescent="0.25">
      <c r="A29" s="74" t="s">
        <v>44</v>
      </c>
      <c r="B29" s="75"/>
      <c r="C29" s="75"/>
      <c r="D29" s="75"/>
      <c r="E29" s="75"/>
      <c r="F29" s="75"/>
      <c r="G29" s="46"/>
      <c r="H29" s="12">
        <v>1.0589999999999999</v>
      </c>
      <c r="I29" s="12"/>
      <c r="J29" s="1" t="s">
        <v>54</v>
      </c>
    </row>
    <row r="30" spans="1:21" ht="18" customHeight="1" x14ac:dyDescent="0.2">
      <c r="A30" s="74" t="s">
        <v>55</v>
      </c>
      <c r="B30" s="75"/>
      <c r="C30" s="75"/>
      <c r="D30" s="75"/>
      <c r="E30" s="75"/>
      <c r="F30" s="75"/>
      <c r="G30" s="46"/>
      <c r="H30" s="12">
        <v>1.0529999999999999</v>
      </c>
      <c r="I30" s="12"/>
    </row>
    <row r="31" spans="1:21" ht="18" customHeight="1" x14ac:dyDescent="0.2">
      <c r="A31" s="74" t="s">
        <v>57</v>
      </c>
      <c r="B31" s="75"/>
      <c r="C31" s="75"/>
      <c r="D31" s="75"/>
      <c r="E31" s="75"/>
      <c r="F31" s="75"/>
      <c r="G31" s="46"/>
      <c r="H31" s="12">
        <v>1.048</v>
      </c>
      <c r="I31" s="12"/>
    </row>
    <row r="32" spans="1:21" ht="18" customHeight="1" x14ac:dyDescent="0.25">
      <c r="A32" s="71"/>
      <c r="B32" s="72"/>
      <c r="C32" s="72"/>
      <c r="D32" s="72"/>
      <c r="E32" s="72"/>
      <c r="F32" s="73"/>
      <c r="G32" s="59"/>
      <c r="H32" s="12"/>
      <c r="I32" s="13"/>
      <c r="J32" s="51"/>
    </row>
    <row r="33" spans="1:9" ht="18" customHeight="1" x14ac:dyDescent="0.2">
      <c r="A33" s="71"/>
      <c r="B33" s="72"/>
      <c r="C33" s="72"/>
      <c r="D33" s="72"/>
      <c r="E33" s="72"/>
      <c r="F33" s="73"/>
      <c r="G33" s="59"/>
      <c r="H33" s="10"/>
      <c r="I33" s="13"/>
    </row>
    <row r="34" spans="1:9" s="17" customFormat="1" ht="18" customHeight="1" x14ac:dyDescent="0.25">
      <c r="A34" s="76" t="s">
        <v>98</v>
      </c>
      <c r="B34" s="77"/>
      <c r="C34" s="77"/>
      <c r="D34" s="77"/>
      <c r="E34" s="77"/>
      <c r="F34" s="78"/>
      <c r="G34" s="35"/>
      <c r="H34" s="15">
        <f>H20*H25*H26*H27*H28*H29*H30*H31</f>
        <v>9083354.4168119226</v>
      </c>
      <c r="I34" s="55"/>
    </row>
    <row r="35" spans="1:9" ht="18" customHeight="1" x14ac:dyDescent="0.2">
      <c r="A35" s="76" t="s">
        <v>11</v>
      </c>
      <c r="B35" s="77"/>
      <c r="C35" s="77"/>
      <c r="D35" s="77"/>
      <c r="E35" s="77"/>
      <c r="F35" s="78"/>
      <c r="G35" s="59"/>
      <c r="H35" s="10">
        <f>H34*0.2</f>
        <v>1816670.8833623845</v>
      </c>
      <c r="I35" s="13"/>
    </row>
    <row r="36" spans="1:9" s="17" customFormat="1" ht="18" customHeight="1" x14ac:dyDescent="0.25">
      <c r="A36" s="76" t="s">
        <v>99</v>
      </c>
      <c r="B36" s="77"/>
      <c r="C36" s="77"/>
      <c r="D36" s="77"/>
      <c r="E36" s="77"/>
      <c r="F36" s="78"/>
      <c r="G36" s="35"/>
      <c r="H36" s="15">
        <f>H34+H35</f>
        <v>10900025.300174307</v>
      </c>
      <c r="I36" s="55"/>
    </row>
  </sheetData>
  <mergeCells count="30">
    <mergeCell ref="A8:H8"/>
    <mergeCell ref="A10:I10"/>
    <mergeCell ref="B11:H11"/>
    <mergeCell ref="A15:A16"/>
    <mergeCell ref="B15:B16"/>
    <mergeCell ref="C15:C16"/>
    <mergeCell ref="D15:D16"/>
    <mergeCell ref="E15:E16"/>
    <mergeCell ref="F15:F16"/>
    <mergeCell ref="G15:G16"/>
    <mergeCell ref="A14:I14"/>
    <mergeCell ref="A29:F29"/>
    <mergeCell ref="H15:H16"/>
    <mergeCell ref="I15:I16"/>
    <mergeCell ref="A20:G20"/>
    <mergeCell ref="A21:F21"/>
    <mergeCell ref="A22:F22"/>
    <mergeCell ref="A23:F23"/>
    <mergeCell ref="A24:F24"/>
    <mergeCell ref="A25:F25"/>
    <mergeCell ref="A26:F26"/>
    <mergeCell ref="A27:F27"/>
    <mergeCell ref="A28:F28"/>
    <mergeCell ref="A33:F33"/>
    <mergeCell ref="A34:F34"/>
    <mergeCell ref="A35:F35"/>
    <mergeCell ref="A36:F36"/>
    <mergeCell ref="A30:F30"/>
    <mergeCell ref="A31:F31"/>
    <mergeCell ref="A32:F32"/>
  </mergeCells>
  <printOptions horizontalCentered="1"/>
  <pageMargins left="0.78740157480314965" right="0.39370078740157483" top="0.78740157480314965" bottom="0.78740157480314965" header="0.19685039370078741" footer="0.19685039370078741"/>
  <pageSetup paperSize="9" scale="5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AEC4D-2E54-4759-AE4D-1E4DC884ED14}">
  <sheetPr>
    <tabColor rgb="FF00B050"/>
    <pageSetUpPr autoPageBreaks="0" fitToPage="1"/>
  </sheetPr>
  <dimension ref="A1:U35"/>
  <sheetViews>
    <sheetView showGridLines="0" tabSelected="1" topLeftCell="A6" zoomScale="70" zoomScaleNormal="70" zoomScaleSheetLayoutView="70" workbookViewId="0">
      <selection activeCell="C18" sqref="C18"/>
    </sheetView>
  </sheetViews>
  <sheetFormatPr defaultColWidth="9.140625" defaultRowHeight="15" x14ac:dyDescent="0.2"/>
  <cols>
    <col min="1" max="1" width="12.42578125" style="1" bestFit="1" customWidth="1"/>
    <col min="2" max="2" width="44.7109375" style="1" customWidth="1"/>
    <col min="3" max="3" width="17" style="1" customWidth="1"/>
    <col min="4" max="4" width="14.28515625" style="1" customWidth="1"/>
    <col min="5" max="5" width="9.140625" style="1" customWidth="1"/>
    <col min="6" max="6" width="17" style="1" customWidth="1"/>
    <col min="7" max="7" width="20.28515625" style="1" customWidth="1"/>
    <col min="8" max="8" width="20.140625" style="1" customWidth="1"/>
    <col min="9" max="9" width="20" style="1" customWidth="1"/>
    <col min="10" max="10" width="15.7109375" style="1" customWidth="1"/>
    <col min="11" max="12" width="11.5703125" style="1" customWidth="1"/>
    <col min="13" max="13" width="9.140625" style="1"/>
    <col min="14" max="14" width="12.7109375" style="1" bestFit="1" customWidth="1"/>
    <col min="15" max="20" width="9.140625" style="1"/>
    <col min="21" max="21" width="14.7109375" style="1" bestFit="1" customWidth="1"/>
    <col min="22" max="16384" width="9.140625" style="1"/>
  </cols>
  <sheetData>
    <row r="1" spans="1:10" ht="15.75" x14ac:dyDescent="0.25">
      <c r="H1" s="17" t="s">
        <v>0</v>
      </c>
    </row>
    <row r="2" spans="1:10" x14ac:dyDescent="0.2">
      <c r="H2" s="18" t="s">
        <v>49</v>
      </c>
    </row>
    <row r="3" spans="1:10" x14ac:dyDescent="0.2">
      <c r="H3" s="18"/>
    </row>
    <row r="4" spans="1:10" x14ac:dyDescent="0.2">
      <c r="B4" s="19"/>
      <c r="C4" s="19"/>
      <c r="H4" s="19" t="s">
        <v>21</v>
      </c>
    </row>
    <row r="5" spans="1:10" x14ac:dyDescent="0.2">
      <c r="H5" s="20" t="s">
        <v>78</v>
      </c>
    </row>
    <row r="6" spans="1:10" x14ac:dyDescent="0.2">
      <c r="A6" s="21"/>
      <c r="B6" s="22"/>
      <c r="C6" s="23"/>
      <c r="D6" s="24"/>
      <c r="E6" s="24"/>
      <c r="F6" s="24"/>
      <c r="G6" s="24"/>
      <c r="H6" s="24"/>
      <c r="I6" s="24"/>
    </row>
    <row r="7" spans="1:10" x14ac:dyDescent="0.2">
      <c r="A7" s="21"/>
      <c r="B7" s="22"/>
      <c r="C7" s="23"/>
      <c r="D7" s="25"/>
      <c r="E7" s="24"/>
      <c r="F7" s="24"/>
      <c r="G7" s="24"/>
      <c r="H7" s="24"/>
      <c r="I7" s="24"/>
      <c r="J7" s="24"/>
    </row>
    <row r="8" spans="1:10" ht="15.75" x14ac:dyDescent="0.2">
      <c r="A8" s="86" t="s">
        <v>1</v>
      </c>
      <c r="B8" s="86"/>
      <c r="C8" s="86"/>
      <c r="D8" s="86"/>
      <c r="E8" s="86"/>
      <c r="F8" s="86"/>
      <c r="G8" s="86"/>
      <c r="H8" s="86"/>
      <c r="I8" s="26"/>
      <c r="J8" s="27"/>
    </row>
    <row r="9" spans="1:10" x14ac:dyDescent="0.2">
      <c r="A9" s="28"/>
      <c r="B9" s="28"/>
      <c r="C9" s="28"/>
      <c r="D9" s="28"/>
      <c r="E9" s="28"/>
      <c r="F9" s="28"/>
      <c r="G9" s="28"/>
      <c r="H9" s="28"/>
      <c r="I9" s="26"/>
      <c r="J9" s="27"/>
    </row>
    <row r="10" spans="1:10" ht="40.5" customHeight="1" x14ac:dyDescent="0.25">
      <c r="A10" s="92" t="s">
        <v>93</v>
      </c>
      <c r="B10" s="92"/>
      <c r="C10" s="92"/>
      <c r="D10" s="92"/>
      <c r="E10" s="92"/>
      <c r="F10" s="92"/>
      <c r="G10" s="92"/>
      <c r="H10" s="92"/>
      <c r="I10" s="92"/>
      <c r="J10" s="29"/>
    </row>
    <row r="11" spans="1:10" ht="15.75" x14ac:dyDescent="0.25">
      <c r="A11" s="2"/>
      <c r="B11" s="87" t="s">
        <v>2</v>
      </c>
      <c r="C11" s="87"/>
      <c r="D11" s="87"/>
      <c r="E11" s="87"/>
      <c r="F11" s="87"/>
      <c r="G11" s="87"/>
      <c r="H11" s="87"/>
      <c r="I11" s="30"/>
      <c r="J11" s="30"/>
    </row>
    <row r="12" spans="1:10" ht="15.75" x14ac:dyDescent="0.25">
      <c r="A12" s="2"/>
      <c r="B12" s="61"/>
      <c r="C12" s="61"/>
      <c r="D12" s="61"/>
      <c r="E12" s="61"/>
      <c r="F12" s="61"/>
      <c r="G12" s="61"/>
      <c r="H12" s="61"/>
      <c r="I12" s="30"/>
      <c r="J12" s="30"/>
    </row>
    <row r="13" spans="1:10" ht="15.75" x14ac:dyDescent="0.25">
      <c r="A13" s="2"/>
      <c r="B13" s="61"/>
      <c r="C13" s="61"/>
      <c r="D13" s="61"/>
      <c r="E13" s="61"/>
      <c r="F13" s="61"/>
      <c r="G13" s="61"/>
      <c r="H13" s="61"/>
      <c r="I13" s="30"/>
      <c r="J13" s="30"/>
    </row>
    <row r="14" spans="1:10" ht="37.5" customHeight="1" x14ac:dyDescent="0.2">
      <c r="A14" s="93" t="s">
        <v>95</v>
      </c>
      <c r="B14" s="93"/>
      <c r="C14" s="93"/>
      <c r="D14" s="93"/>
      <c r="E14" s="93"/>
      <c r="F14" s="93"/>
      <c r="G14" s="93"/>
      <c r="H14" s="93"/>
      <c r="I14" s="93"/>
      <c r="J14" s="30"/>
    </row>
    <row r="15" spans="1:10" ht="45" customHeight="1" x14ac:dyDescent="0.2">
      <c r="A15" s="79" t="s">
        <v>4</v>
      </c>
      <c r="B15" s="79" t="s">
        <v>5</v>
      </c>
      <c r="C15" s="79" t="s">
        <v>6</v>
      </c>
      <c r="D15" s="79" t="s">
        <v>7</v>
      </c>
      <c r="E15" s="79" t="s">
        <v>17</v>
      </c>
      <c r="F15" s="79" t="s">
        <v>8</v>
      </c>
      <c r="G15" s="89" t="s">
        <v>19</v>
      </c>
      <c r="H15" s="79" t="s">
        <v>9</v>
      </c>
      <c r="I15" s="79" t="s">
        <v>16</v>
      </c>
    </row>
    <row r="16" spans="1:10" ht="76.5" customHeight="1" x14ac:dyDescent="0.2">
      <c r="A16" s="79"/>
      <c r="B16" s="79"/>
      <c r="C16" s="79"/>
      <c r="D16" s="79"/>
      <c r="E16" s="79"/>
      <c r="F16" s="79"/>
      <c r="G16" s="90"/>
      <c r="H16" s="79"/>
      <c r="I16" s="79"/>
    </row>
    <row r="17" spans="1:21" x14ac:dyDescent="0.2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3">
        <v>9</v>
      </c>
    </row>
    <row r="18" spans="1:21" ht="30" x14ac:dyDescent="0.2">
      <c r="A18" s="40">
        <v>1</v>
      </c>
      <c r="B18" s="4" t="s">
        <v>79</v>
      </c>
      <c r="C18" s="4" t="s">
        <v>86</v>
      </c>
      <c r="D18" s="60" t="s">
        <v>85</v>
      </c>
      <c r="E18" s="62">
        <v>1</v>
      </c>
      <c r="F18" s="5">
        <v>20978000</v>
      </c>
      <c r="G18" s="67">
        <v>0.97</v>
      </c>
      <c r="H18" s="5">
        <f>F18*E18*G18</f>
        <v>20348660</v>
      </c>
      <c r="I18" s="7"/>
      <c r="J18" s="1" t="s">
        <v>89</v>
      </c>
      <c r="U18" s="50"/>
    </row>
    <row r="19" spans="1:21" s="17" customFormat="1" ht="20.100000000000001" customHeight="1" x14ac:dyDescent="0.25">
      <c r="A19" s="80" t="s">
        <v>45</v>
      </c>
      <c r="B19" s="81"/>
      <c r="C19" s="81"/>
      <c r="D19" s="81"/>
      <c r="E19" s="81"/>
      <c r="F19" s="81"/>
      <c r="G19" s="82"/>
      <c r="H19" s="38">
        <f>SUM(H18:H18)</f>
        <v>20348660</v>
      </c>
      <c r="I19" s="39"/>
    </row>
    <row r="20" spans="1:21" s="17" customFormat="1" ht="20.100000000000001" customHeight="1" x14ac:dyDescent="0.25">
      <c r="A20" s="88" t="s">
        <v>46</v>
      </c>
      <c r="B20" s="88"/>
      <c r="C20" s="88"/>
      <c r="D20" s="88"/>
      <c r="E20" s="88"/>
      <c r="F20" s="88"/>
      <c r="G20" s="14"/>
      <c r="H20" s="15">
        <f>SUM(H19:H19)</f>
        <v>20348660</v>
      </c>
      <c r="I20" s="16"/>
    </row>
    <row r="21" spans="1:21" s="17" customFormat="1" ht="20.100000000000001" customHeight="1" x14ac:dyDescent="0.25">
      <c r="A21" s="83" t="s">
        <v>47</v>
      </c>
      <c r="B21" s="84"/>
      <c r="C21" s="84"/>
      <c r="D21" s="84"/>
      <c r="E21" s="84"/>
      <c r="F21" s="85"/>
      <c r="G21" s="14"/>
      <c r="H21" s="15">
        <f>H20*0.2</f>
        <v>4069732</v>
      </c>
      <c r="I21" s="16"/>
      <c r="N21" s="44"/>
    </row>
    <row r="22" spans="1:21" s="17" customFormat="1" ht="20.100000000000001" customHeight="1" x14ac:dyDescent="0.25">
      <c r="A22" s="83" t="s">
        <v>48</v>
      </c>
      <c r="B22" s="84"/>
      <c r="C22" s="84"/>
      <c r="D22" s="84"/>
      <c r="E22" s="84"/>
      <c r="F22" s="85"/>
      <c r="G22" s="14"/>
      <c r="H22" s="15">
        <f>H20+H21</f>
        <v>24418392</v>
      </c>
      <c r="I22" s="16"/>
    </row>
    <row r="23" spans="1:21" ht="18" customHeight="1" x14ac:dyDescent="0.2">
      <c r="A23" s="71"/>
      <c r="B23" s="72"/>
      <c r="C23" s="72"/>
      <c r="D23" s="72"/>
      <c r="E23" s="72"/>
      <c r="F23" s="73"/>
      <c r="G23" s="58"/>
      <c r="H23" s="10"/>
      <c r="I23" s="11"/>
      <c r="N23" s="43"/>
    </row>
    <row r="24" spans="1:21" ht="18" customHeight="1" x14ac:dyDescent="0.2">
      <c r="A24" s="74" t="s">
        <v>10</v>
      </c>
      <c r="B24" s="75"/>
      <c r="C24" s="75"/>
      <c r="D24" s="75"/>
      <c r="E24" s="75"/>
      <c r="F24" s="75"/>
      <c r="G24" s="48"/>
      <c r="H24" s="12">
        <v>1.0740000000000001</v>
      </c>
      <c r="I24" s="12"/>
      <c r="J24" s="49"/>
    </row>
    <row r="25" spans="1:21" ht="18" customHeight="1" x14ac:dyDescent="0.2">
      <c r="A25" s="74" t="s">
        <v>13</v>
      </c>
      <c r="B25" s="75"/>
      <c r="C25" s="75"/>
      <c r="D25" s="75"/>
      <c r="E25" s="75"/>
      <c r="F25" s="75"/>
      <c r="G25" s="46"/>
      <c r="H25" s="12">
        <v>1.056</v>
      </c>
      <c r="I25" s="12"/>
      <c r="J25" s="45" t="s">
        <v>52</v>
      </c>
      <c r="N25" s="43"/>
    </row>
    <row r="26" spans="1:21" ht="18" customHeight="1" x14ac:dyDescent="0.2">
      <c r="A26" s="74" t="s">
        <v>14</v>
      </c>
      <c r="B26" s="75"/>
      <c r="C26" s="75"/>
      <c r="D26" s="75"/>
      <c r="E26" s="75"/>
      <c r="F26" s="75"/>
      <c r="G26" s="46"/>
      <c r="H26" s="12">
        <v>1.0492999999999999</v>
      </c>
      <c r="I26" s="12"/>
      <c r="J26" s="45" t="s">
        <v>53</v>
      </c>
    </row>
    <row r="27" spans="1:21" ht="18" customHeight="1" x14ac:dyDescent="0.2">
      <c r="A27" s="74" t="s">
        <v>15</v>
      </c>
      <c r="B27" s="75"/>
      <c r="C27" s="75"/>
      <c r="D27" s="75"/>
      <c r="E27" s="75"/>
      <c r="F27" s="75"/>
      <c r="G27" s="46"/>
      <c r="H27" s="12">
        <v>1.139</v>
      </c>
      <c r="I27" s="12"/>
      <c r="J27" s="1" t="s">
        <v>51</v>
      </c>
    </row>
    <row r="28" spans="1:21" ht="18" customHeight="1" x14ac:dyDescent="0.25">
      <c r="A28" s="74" t="s">
        <v>44</v>
      </c>
      <c r="B28" s="75"/>
      <c r="C28" s="75"/>
      <c r="D28" s="75"/>
      <c r="E28" s="75"/>
      <c r="F28" s="75"/>
      <c r="G28" s="46"/>
      <c r="H28" s="12">
        <v>1.0589999999999999</v>
      </c>
      <c r="I28" s="12"/>
      <c r="J28" s="1" t="s">
        <v>54</v>
      </c>
    </row>
    <row r="29" spans="1:21" ht="18" customHeight="1" x14ac:dyDescent="0.2">
      <c r="A29" s="74" t="s">
        <v>55</v>
      </c>
      <c r="B29" s="75"/>
      <c r="C29" s="75"/>
      <c r="D29" s="75"/>
      <c r="E29" s="75"/>
      <c r="F29" s="75"/>
      <c r="G29" s="46"/>
      <c r="H29" s="12">
        <v>1.0529999999999999</v>
      </c>
      <c r="I29" s="12"/>
    </row>
    <row r="30" spans="1:21" ht="18" customHeight="1" x14ac:dyDescent="0.2">
      <c r="A30" s="74" t="s">
        <v>57</v>
      </c>
      <c r="B30" s="75"/>
      <c r="C30" s="75"/>
      <c r="D30" s="75"/>
      <c r="E30" s="75"/>
      <c r="F30" s="75"/>
      <c r="G30" s="46"/>
      <c r="H30" s="12">
        <v>1.048</v>
      </c>
      <c r="I30" s="12"/>
    </row>
    <row r="31" spans="1:21" ht="18" customHeight="1" x14ac:dyDescent="0.2">
      <c r="A31" s="74" t="s">
        <v>62</v>
      </c>
      <c r="B31" s="75"/>
      <c r="C31" s="75"/>
      <c r="D31" s="75"/>
      <c r="E31" s="75"/>
      <c r="F31" s="75"/>
      <c r="G31" s="46"/>
      <c r="H31" s="12">
        <v>1.048</v>
      </c>
      <c r="I31" s="12"/>
    </row>
    <row r="32" spans="1:21" ht="18" customHeight="1" x14ac:dyDescent="0.2">
      <c r="A32" s="71"/>
      <c r="B32" s="72"/>
      <c r="C32" s="72"/>
      <c r="D32" s="72"/>
      <c r="E32" s="72"/>
      <c r="F32" s="73"/>
      <c r="G32" s="59"/>
      <c r="H32" s="10"/>
      <c r="I32" s="13"/>
    </row>
    <row r="33" spans="1:9" s="17" customFormat="1" ht="18" customHeight="1" x14ac:dyDescent="0.25">
      <c r="A33" s="76" t="s">
        <v>100</v>
      </c>
      <c r="B33" s="77"/>
      <c r="C33" s="77"/>
      <c r="D33" s="77"/>
      <c r="E33" s="77"/>
      <c r="F33" s="78"/>
      <c r="G33" s="35"/>
      <c r="H33" s="15">
        <f>H19*H24*H25*H26*H27*H28*H29*H30*H31</f>
        <v>33781140.542223327</v>
      </c>
      <c r="I33" s="55"/>
    </row>
    <row r="34" spans="1:9" ht="18" customHeight="1" x14ac:dyDescent="0.2">
      <c r="A34" s="76" t="s">
        <v>11</v>
      </c>
      <c r="B34" s="77"/>
      <c r="C34" s="77"/>
      <c r="D34" s="77"/>
      <c r="E34" s="77"/>
      <c r="F34" s="78"/>
      <c r="G34" s="59"/>
      <c r="H34" s="10">
        <f>H33*0.2</f>
        <v>6756228.1084446656</v>
      </c>
      <c r="I34" s="13"/>
    </row>
    <row r="35" spans="1:9" s="17" customFormat="1" ht="18" customHeight="1" x14ac:dyDescent="0.25">
      <c r="A35" s="76" t="s">
        <v>101</v>
      </c>
      <c r="B35" s="77"/>
      <c r="C35" s="77"/>
      <c r="D35" s="77"/>
      <c r="E35" s="77"/>
      <c r="F35" s="78"/>
      <c r="G35" s="35"/>
      <c r="H35" s="15">
        <f>H33+H34</f>
        <v>40537368.650667995</v>
      </c>
      <c r="I35" s="55"/>
    </row>
  </sheetData>
  <mergeCells count="30">
    <mergeCell ref="A8:H8"/>
    <mergeCell ref="A10:I10"/>
    <mergeCell ref="B11:H11"/>
    <mergeCell ref="A15:A16"/>
    <mergeCell ref="B15:B16"/>
    <mergeCell ref="C15:C16"/>
    <mergeCell ref="D15:D16"/>
    <mergeCell ref="E15:E16"/>
    <mergeCell ref="F15:F16"/>
    <mergeCell ref="G15:G16"/>
    <mergeCell ref="A14:I14"/>
    <mergeCell ref="A28:F28"/>
    <mergeCell ref="H15:H16"/>
    <mergeCell ref="I15:I16"/>
    <mergeCell ref="A19:G19"/>
    <mergeCell ref="A20:F20"/>
    <mergeCell ref="A21:F21"/>
    <mergeCell ref="A22:F22"/>
    <mergeCell ref="A23:F23"/>
    <mergeCell ref="A24:F24"/>
    <mergeCell ref="A25:F25"/>
    <mergeCell ref="A26:F26"/>
    <mergeCell ref="A27:F27"/>
    <mergeCell ref="A34:F34"/>
    <mergeCell ref="A35:F35"/>
    <mergeCell ref="A29:F29"/>
    <mergeCell ref="A30:F30"/>
    <mergeCell ref="A31:F31"/>
    <mergeCell ref="A32:F32"/>
    <mergeCell ref="A33:F33"/>
  </mergeCells>
  <printOptions horizontalCentered="1"/>
  <pageMargins left="0.78740157480314965" right="0.39370078740157483" top="0.78740157480314965" bottom="0.78740157480314965" header="0.19685039370078741" footer="0.19685039370078741"/>
  <pageSetup paperSize="9" scale="5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3B4B5-F772-4550-A36C-4E3DB6F56D48}">
  <sheetPr>
    <tabColor rgb="FF00B050"/>
    <pageSetUpPr autoPageBreaks="0" fitToPage="1"/>
  </sheetPr>
  <dimension ref="A1:U36"/>
  <sheetViews>
    <sheetView showGridLines="0" topLeftCell="A10" zoomScale="77" zoomScaleNormal="77" zoomScaleSheetLayoutView="70" workbookViewId="0">
      <selection activeCell="B38" sqref="B38"/>
    </sheetView>
  </sheetViews>
  <sheetFormatPr defaultColWidth="9.140625" defaultRowHeight="15" x14ac:dyDescent="0.2"/>
  <cols>
    <col min="1" max="1" width="12.42578125" style="1" bestFit="1" customWidth="1"/>
    <col min="2" max="2" width="44.7109375" style="1" customWidth="1"/>
    <col min="3" max="3" width="17" style="1" customWidth="1"/>
    <col min="4" max="4" width="14.28515625" style="1" customWidth="1"/>
    <col min="5" max="5" width="9.140625" style="1" customWidth="1"/>
    <col min="6" max="6" width="17" style="1" customWidth="1"/>
    <col min="7" max="7" width="20.28515625" style="1" customWidth="1"/>
    <col min="8" max="8" width="20.140625" style="1" customWidth="1"/>
    <col min="9" max="9" width="20" style="1" customWidth="1"/>
    <col min="10" max="10" width="20.7109375" style="1" customWidth="1"/>
    <col min="11" max="12" width="11.5703125" style="1" customWidth="1"/>
    <col min="13" max="13" width="9.140625" style="1"/>
    <col min="14" max="14" width="12.7109375" style="1" bestFit="1" customWidth="1"/>
    <col min="15" max="20" width="9.140625" style="1"/>
    <col min="21" max="21" width="14.7109375" style="1" bestFit="1" customWidth="1"/>
    <col min="22" max="16384" width="9.140625" style="1"/>
  </cols>
  <sheetData>
    <row r="1" spans="1:10" ht="15.75" x14ac:dyDescent="0.25">
      <c r="H1" s="17" t="s">
        <v>0</v>
      </c>
    </row>
    <row r="2" spans="1:10" x14ac:dyDescent="0.2">
      <c r="H2" s="18" t="s">
        <v>49</v>
      </c>
    </row>
    <row r="3" spans="1:10" x14ac:dyDescent="0.2">
      <c r="H3" s="18"/>
    </row>
    <row r="4" spans="1:10" x14ac:dyDescent="0.2">
      <c r="B4" s="19"/>
      <c r="C4" s="19"/>
      <c r="H4" s="19" t="s">
        <v>21</v>
      </c>
    </row>
    <row r="5" spans="1:10" x14ac:dyDescent="0.2">
      <c r="H5" s="20" t="s">
        <v>78</v>
      </c>
    </row>
    <row r="6" spans="1:10" x14ac:dyDescent="0.2">
      <c r="A6" s="21"/>
      <c r="B6" s="22"/>
      <c r="C6" s="23"/>
      <c r="D6" s="24"/>
      <c r="E6" s="24"/>
      <c r="F6" s="24"/>
      <c r="G6" s="24"/>
      <c r="H6" s="24"/>
      <c r="I6" s="24"/>
    </row>
    <row r="7" spans="1:10" x14ac:dyDescent="0.2">
      <c r="A7" s="21"/>
      <c r="B7" s="22"/>
      <c r="C7" s="23"/>
      <c r="D7" s="25"/>
      <c r="E7" s="24"/>
      <c r="F7" s="24"/>
      <c r="G7" s="24"/>
      <c r="H7" s="24"/>
      <c r="I7" s="24"/>
      <c r="J7" s="24"/>
    </row>
    <row r="8" spans="1:10" ht="15.75" x14ac:dyDescent="0.2">
      <c r="A8" s="86" t="s">
        <v>1</v>
      </c>
      <c r="B8" s="86"/>
      <c r="C8" s="86"/>
      <c r="D8" s="86"/>
      <c r="E8" s="86"/>
      <c r="F8" s="86"/>
      <c r="G8" s="86"/>
      <c r="H8" s="86"/>
      <c r="I8" s="86"/>
      <c r="J8" s="27"/>
    </row>
    <row r="9" spans="1:10" x14ac:dyDescent="0.2">
      <c r="A9" s="28"/>
      <c r="B9" s="28"/>
      <c r="C9" s="28"/>
      <c r="D9" s="28"/>
      <c r="E9" s="28"/>
      <c r="F9" s="28"/>
      <c r="G9" s="28"/>
      <c r="H9" s="28"/>
      <c r="I9" s="26"/>
      <c r="J9" s="27"/>
    </row>
    <row r="10" spans="1:10" ht="38.25" customHeight="1" x14ac:dyDescent="0.25">
      <c r="A10" s="92" t="s">
        <v>94</v>
      </c>
      <c r="B10" s="92"/>
      <c r="C10" s="92"/>
      <c r="D10" s="92"/>
      <c r="E10" s="92"/>
      <c r="F10" s="92"/>
      <c r="G10" s="92"/>
      <c r="H10" s="92"/>
      <c r="I10" s="92"/>
      <c r="J10" s="29"/>
    </row>
    <row r="11" spans="1:10" ht="15.75" x14ac:dyDescent="0.25">
      <c r="A11" s="2"/>
      <c r="B11" s="87" t="s">
        <v>2</v>
      </c>
      <c r="C11" s="87"/>
      <c r="D11" s="87"/>
      <c r="E11" s="87"/>
      <c r="F11" s="87"/>
      <c r="G11" s="87"/>
      <c r="H11" s="87"/>
      <c r="I11" s="30"/>
      <c r="J11" s="30"/>
    </row>
    <row r="12" spans="1:10" ht="15.75" x14ac:dyDescent="0.25">
      <c r="A12" s="2"/>
      <c r="B12" s="63"/>
      <c r="C12" s="63"/>
      <c r="D12" s="63"/>
      <c r="E12" s="63"/>
      <c r="F12" s="63"/>
      <c r="G12" s="63"/>
      <c r="H12" s="63"/>
      <c r="I12" s="30"/>
      <c r="J12" s="30"/>
    </row>
    <row r="13" spans="1:10" ht="15.75" x14ac:dyDescent="0.25">
      <c r="A13" s="2"/>
      <c r="B13" s="63"/>
      <c r="C13" s="63"/>
      <c r="D13" s="63"/>
      <c r="E13" s="63"/>
      <c r="F13" s="63"/>
      <c r="G13" s="63"/>
      <c r="H13" s="63"/>
      <c r="I13" s="30"/>
      <c r="J13" s="30"/>
    </row>
    <row r="14" spans="1:10" ht="41.25" customHeight="1" x14ac:dyDescent="0.2">
      <c r="A14" s="93" t="s">
        <v>95</v>
      </c>
      <c r="B14" s="93"/>
      <c r="C14" s="93"/>
      <c r="D14" s="93"/>
      <c r="E14" s="93"/>
      <c r="F14" s="93"/>
      <c r="G14" s="93"/>
      <c r="H14" s="93"/>
      <c r="I14" s="93"/>
      <c r="J14" s="30"/>
    </row>
    <row r="15" spans="1:10" ht="45" customHeight="1" x14ac:dyDescent="0.2">
      <c r="A15" s="79" t="s">
        <v>4</v>
      </c>
      <c r="B15" s="79" t="s">
        <v>5</v>
      </c>
      <c r="C15" s="79" t="s">
        <v>6</v>
      </c>
      <c r="D15" s="79" t="s">
        <v>7</v>
      </c>
      <c r="E15" s="79" t="s">
        <v>17</v>
      </c>
      <c r="F15" s="79" t="s">
        <v>8</v>
      </c>
      <c r="G15" s="89" t="s">
        <v>19</v>
      </c>
      <c r="H15" s="79" t="s">
        <v>9</v>
      </c>
      <c r="I15" s="79" t="s">
        <v>16</v>
      </c>
    </row>
    <row r="16" spans="1:10" ht="76.5" customHeight="1" x14ac:dyDescent="0.2">
      <c r="A16" s="79"/>
      <c r="B16" s="79"/>
      <c r="C16" s="79"/>
      <c r="D16" s="79"/>
      <c r="E16" s="79"/>
      <c r="F16" s="79"/>
      <c r="G16" s="90"/>
      <c r="H16" s="79"/>
      <c r="I16" s="79"/>
    </row>
    <row r="17" spans="1:21" x14ac:dyDescent="0.2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3">
        <v>9</v>
      </c>
    </row>
    <row r="18" spans="1:21" ht="30" x14ac:dyDescent="0.2">
      <c r="A18" s="40">
        <v>1</v>
      </c>
      <c r="B18" s="4" t="s">
        <v>79</v>
      </c>
      <c r="C18" s="4" t="s">
        <v>86</v>
      </c>
      <c r="D18" s="64" t="s">
        <v>85</v>
      </c>
      <c r="E18" s="62">
        <v>1</v>
      </c>
      <c r="F18" s="5">
        <v>20978000</v>
      </c>
      <c r="G18" s="67">
        <v>0.97</v>
      </c>
      <c r="H18" s="5">
        <f>F18*E18*G18</f>
        <v>20348660</v>
      </c>
      <c r="I18" s="7"/>
      <c r="J18" s="1" t="s">
        <v>89</v>
      </c>
      <c r="U18" s="50"/>
    </row>
    <row r="19" spans="1:21" s="17" customFormat="1" ht="20.100000000000001" customHeight="1" x14ac:dyDescent="0.25">
      <c r="A19" s="80" t="s">
        <v>45</v>
      </c>
      <c r="B19" s="81"/>
      <c r="C19" s="81"/>
      <c r="D19" s="81"/>
      <c r="E19" s="81"/>
      <c r="F19" s="81"/>
      <c r="G19" s="82"/>
      <c r="H19" s="38">
        <f>SUM(H18:H18)</f>
        <v>20348660</v>
      </c>
      <c r="I19" s="39"/>
    </row>
    <row r="20" spans="1:21" s="17" customFormat="1" ht="20.100000000000001" customHeight="1" x14ac:dyDescent="0.25">
      <c r="A20" s="88" t="s">
        <v>46</v>
      </c>
      <c r="B20" s="88"/>
      <c r="C20" s="88"/>
      <c r="D20" s="88"/>
      <c r="E20" s="88"/>
      <c r="F20" s="88"/>
      <c r="G20" s="14"/>
      <c r="H20" s="15">
        <f>SUM(H19:H19)</f>
        <v>20348660</v>
      </c>
      <c r="I20" s="16"/>
      <c r="J20" s="70">
        <f>'2024_ПИР'!H19+'2025_СМР_1'!H21+'2026_СМР_2'!H20+'2027_СМР_3'!H20</f>
        <v>53666470</v>
      </c>
    </row>
    <row r="21" spans="1:21" s="17" customFormat="1" ht="20.100000000000001" customHeight="1" x14ac:dyDescent="0.25">
      <c r="A21" s="83" t="s">
        <v>47</v>
      </c>
      <c r="B21" s="84"/>
      <c r="C21" s="84"/>
      <c r="D21" s="84"/>
      <c r="E21" s="84"/>
      <c r="F21" s="85"/>
      <c r="G21" s="14"/>
      <c r="H21" s="15">
        <f>H20*0.2</f>
        <v>4069732</v>
      </c>
      <c r="I21" s="16"/>
      <c r="N21" s="44"/>
    </row>
    <row r="22" spans="1:21" s="17" customFormat="1" ht="20.100000000000001" customHeight="1" x14ac:dyDescent="0.25">
      <c r="A22" s="83" t="s">
        <v>48</v>
      </c>
      <c r="B22" s="84"/>
      <c r="C22" s="84"/>
      <c r="D22" s="84"/>
      <c r="E22" s="84"/>
      <c r="F22" s="85"/>
      <c r="G22" s="14"/>
      <c r="H22" s="15">
        <f>H20+H21</f>
        <v>24418392</v>
      </c>
      <c r="I22" s="16"/>
    </row>
    <row r="23" spans="1:21" ht="18" customHeight="1" x14ac:dyDescent="0.2">
      <c r="A23" s="71"/>
      <c r="B23" s="72"/>
      <c r="C23" s="72"/>
      <c r="D23" s="72"/>
      <c r="E23" s="72"/>
      <c r="F23" s="73"/>
      <c r="G23" s="65"/>
      <c r="H23" s="10"/>
      <c r="I23" s="11"/>
      <c r="N23" s="43"/>
    </row>
    <row r="24" spans="1:21" ht="18" customHeight="1" x14ac:dyDescent="0.2">
      <c r="A24" s="74" t="s">
        <v>10</v>
      </c>
      <c r="B24" s="75"/>
      <c r="C24" s="75"/>
      <c r="D24" s="75"/>
      <c r="E24" s="75"/>
      <c r="F24" s="75"/>
      <c r="G24" s="48"/>
      <c r="H24" s="12">
        <v>1.0740000000000001</v>
      </c>
      <c r="I24" s="12"/>
      <c r="J24" s="49"/>
    </row>
    <row r="25" spans="1:21" ht="18" customHeight="1" x14ac:dyDescent="0.2">
      <c r="A25" s="74" t="s">
        <v>13</v>
      </c>
      <c r="B25" s="75"/>
      <c r="C25" s="75"/>
      <c r="D25" s="75"/>
      <c r="E25" s="75"/>
      <c r="F25" s="75"/>
      <c r="G25" s="46"/>
      <c r="H25" s="12">
        <v>1.056</v>
      </c>
      <c r="I25" s="12"/>
      <c r="J25" s="45" t="s">
        <v>52</v>
      </c>
      <c r="N25" s="43"/>
    </row>
    <row r="26" spans="1:21" ht="18" customHeight="1" x14ac:dyDescent="0.2">
      <c r="A26" s="74" t="s">
        <v>14</v>
      </c>
      <c r="B26" s="75"/>
      <c r="C26" s="75"/>
      <c r="D26" s="75"/>
      <c r="E26" s="75"/>
      <c r="F26" s="75"/>
      <c r="G26" s="46"/>
      <c r="H26" s="12">
        <v>1.0492999999999999</v>
      </c>
      <c r="I26" s="12"/>
      <c r="J26" s="45" t="s">
        <v>53</v>
      </c>
    </row>
    <row r="27" spans="1:21" ht="18" customHeight="1" x14ac:dyDescent="0.2">
      <c r="A27" s="74" t="s">
        <v>15</v>
      </c>
      <c r="B27" s="75"/>
      <c r="C27" s="75"/>
      <c r="D27" s="75"/>
      <c r="E27" s="75"/>
      <c r="F27" s="75"/>
      <c r="G27" s="46"/>
      <c r="H27" s="12">
        <v>1.139</v>
      </c>
      <c r="I27" s="12"/>
      <c r="J27" s="1" t="s">
        <v>51</v>
      </c>
    </row>
    <row r="28" spans="1:21" ht="18" customHeight="1" x14ac:dyDescent="0.25">
      <c r="A28" s="74" t="s">
        <v>44</v>
      </c>
      <c r="B28" s="75"/>
      <c r="C28" s="75"/>
      <c r="D28" s="75"/>
      <c r="E28" s="75"/>
      <c r="F28" s="75"/>
      <c r="G28" s="46"/>
      <c r="H28" s="12">
        <v>1.0589999999999999</v>
      </c>
      <c r="I28" s="12"/>
      <c r="J28" s="1" t="s">
        <v>54</v>
      </c>
    </row>
    <row r="29" spans="1:21" ht="18" customHeight="1" x14ac:dyDescent="0.2">
      <c r="A29" s="74" t="s">
        <v>55</v>
      </c>
      <c r="B29" s="75"/>
      <c r="C29" s="75"/>
      <c r="D29" s="75"/>
      <c r="E29" s="75"/>
      <c r="F29" s="75"/>
      <c r="G29" s="46"/>
      <c r="H29" s="12">
        <v>1.0529999999999999</v>
      </c>
      <c r="I29" s="12"/>
    </row>
    <row r="30" spans="1:21" ht="18" customHeight="1" x14ac:dyDescent="0.2">
      <c r="A30" s="74" t="s">
        <v>57</v>
      </c>
      <c r="B30" s="75"/>
      <c r="C30" s="75"/>
      <c r="D30" s="75"/>
      <c r="E30" s="75"/>
      <c r="F30" s="75"/>
      <c r="G30" s="46"/>
      <c r="H30" s="12">
        <v>1.048</v>
      </c>
      <c r="I30" s="12"/>
    </row>
    <row r="31" spans="1:21" ht="18" customHeight="1" x14ac:dyDescent="0.2">
      <c r="A31" s="74" t="s">
        <v>62</v>
      </c>
      <c r="B31" s="75"/>
      <c r="C31" s="75"/>
      <c r="D31" s="75"/>
      <c r="E31" s="75"/>
      <c r="F31" s="75"/>
      <c r="G31" s="46"/>
      <c r="H31" s="12">
        <v>1.048</v>
      </c>
      <c r="I31" s="12"/>
    </row>
    <row r="32" spans="1:21" ht="18" customHeight="1" x14ac:dyDescent="0.25">
      <c r="A32" s="74" t="s">
        <v>63</v>
      </c>
      <c r="B32" s="75"/>
      <c r="C32" s="75"/>
      <c r="D32" s="75"/>
      <c r="E32" s="75"/>
      <c r="F32" s="75"/>
      <c r="G32" s="66"/>
      <c r="H32" s="12">
        <v>1.048</v>
      </c>
      <c r="I32" s="13"/>
      <c r="J32" s="51"/>
    </row>
    <row r="33" spans="1:10" ht="18" customHeight="1" x14ac:dyDescent="0.2">
      <c r="A33" s="71"/>
      <c r="B33" s="72"/>
      <c r="C33" s="72"/>
      <c r="D33" s="72"/>
      <c r="E33" s="72"/>
      <c r="F33" s="73"/>
      <c r="G33" s="66"/>
      <c r="H33" s="10"/>
      <c r="I33" s="13"/>
    </row>
    <row r="34" spans="1:10" s="17" customFormat="1" ht="18" customHeight="1" x14ac:dyDescent="0.25">
      <c r="A34" s="76" t="s">
        <v>102</v>
      </c>
      <c r="B34" s="77"/>
      <c r="C34" s="77"/>
      <c r="D34" s="77"/>
      <c r="E34" s="77"/>
      <c r="F34" s="78"/>
      <c r="G34" s="35"/>
      <c r="H34" s="15">
        <f>H19*H24*H25*H26*H27*H28*H29*H30*H31*H32</f>
        <v>35402635.288250051</v>
      </c>
      <c r="I34" s="55"/>
      <c r="J34" s="70">
        <f>H34+'2026_СМР_2'!H33+'2025_СМР_1'!H34+'2024_ПИР'!H30</f>
        <v>89203028.558819905</v>
      </c>
    </row>
    <row r="35" spans="1:10" ht="18" customHeight="1" x14ac:dyDescent="0.2">
      <c r="A35" s="76" t="s">
        <v>11</v>
      </c>
      <c r="B35" s="77"/>
      <c r="C35" s="77"/>
      <c r="D35" s="77"/>
      <c r="E35" s="77"/>
      <c r="F35" s="78"/>
      <c r="G35" s="66"/>
      <c r="H35" s="10">
        <f>H34*0.2</f>
        <v>7080527.057650011</v>
      </c>
      <c r="I35" s="13"/>
    </row>
    <row r="36" spans="1:10" s="17" customFormat="1" ht="18" customHeight="1" x14ac:dyDescent="0.25">
      <c r="A36" s="76" t="s">
        <v>103</v>
      </c>
      <c r="B36" s="77"/>
      <c r="C36" s="77"/>
      <c r="D36" s="77"/>
      <c r="E36" s="77"/>
      <c r="F36" s="78"/>
      <c r="G36" s="35"/>
      <c r="H36" s="15">
        <f>H34+H35</f>
        <v>42483162.345900059</v>
      </c>
      <c r="I36" s="55"/>
      <c r="J36" s="70">
        <f>H36+'2026_СМР_2'!H35+'2025_СМР_1'!H36+'2024_ПИР'!H32</f>
        <v>107043634.27058388</v>
      </c>
    </row>
  </sheetData>
  <mergeCells count="31">
    <mergeCell ref="A35:F35"/>
    <mergeCell ref="A36:F36"/>
    <mergeCell ref="A29:F29"/>
    <mergeCell ref="A30:F30"/>
    <mergeCell ref="A31:F31"/>
    <mergeCell ref="A32:F32"/>
    <mergeCell ref="A33:F33"/>
    <mergeCell ref="A34:F34"/>
    <mergeCell ref="A8:I8"/>
    <mergeCell ref="A14:I14"/>
    <mergeCell ref="A28:F28"/>
    <mergeCell ref="H15:H16"/>
    <mergeCell ref="I15:I16"/>
    <mergeCell ref="A19:G19"/>
    <mergeCell ref="A20:F20"/>
    <mergeCell ref="A21:F21"/>
    <mergeCell ref="A22:F22"/>
    <mergeCell ref="A23:F23"/>
    <mergeCell ref="A24:F24"/>
    <mergeCell ref="A25:F25"/>
    <mergeCell ref="A26:F26"/>
    <mergeCell ref="A27:F27"/>
    <mergeCell ref="A10:I10"/>
    <mergeCell ref="B11:H11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left="0.78740157480314965" right="0.39370078740157483" top="0.78740157480314965" bottom="0.78740157480314965" header="0.19685039370078741" footer="0.19685039370078741"/>
  <pageSetup paperSize="9" scale="5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55166-23C8-49B7-B714-454F47A3DE4C}">
  <sheetPr>
    <tabColor rgb="FF00B050"/>
    <pageSetUpPr autoPageBreaks="0" fitToPage="1"/>
  </sheetPr>
  <dimension ref="A1:U53"/>
  <sheetViews>
    <sheetView showGridLines="0" topLeftCell="A16" zoomScale="70" zoomScaleNormal="70" zoomScaleSheetLayoutView="70" workbookViewId="0">
      <selection activeCell="H5" sqref="H5"/>
    </sheetView>
  </sheetViews>
  <sheetFormatPr defaultColWidth="9.140625" defaultRowHeight="15" x14ac:dyDescent="0.2"/>
  <cols>
    <col min="1" max="1" width="12.42578125" style="1" bestFit="1" customWidth="1"/>
    <col min="2" max="2" width="44.28515625" style="1" customWidth="1"/>
    <col min="3" max="3" width="17" style="1" customWidth="1"/>
    <col min="4" max="4" width="14.28515625" style="1" customWidth="1"/>
    <col min="5" max="5" width="9.140625" style="1" customWidth="1"/>
    <col min="6" max="6" width="17" style="1" customWidth="1"/>
    <col min="7" max="7" width="20.28515625" style="1" customWidth="1"/>
    <col min="8" max="8" width="20.140625" style="1" customWidth="1"/>
    <col min="9" max="9" width="20" style="1" customWidth="1"/>
    <col min="10" max="10" width="15.7109375" style="1" customWidth="1"/>
    <col min="11" max="12" width="11.5703125" style="1" customWidth="1"/>
    <col min="13" max="13" width="9.140625" style="1"/>
    <col min="14" max="14" width="12.7109375" style="1" bestFit="1" customWidth="1"/>
    <col min="15" max="20" width="9.140625" style="1"/>
    <col min="21" max="21" width="14.7109375" style="1" bestFit="1" customWidth="1"/>
    <col min="22" max="16384" width="9.140625" style="1"/>
  </cols>
  <sheetData>
    <row r="1" spans="1:10" ht="15.75" x14ac:dyDescent="0.25">
      <c r="H1" s="17" t="s">
        <v>0</v>
      </c>
    </row>
    <row r="2" spans="1:10" x14ac:dyDescent="0.2">
      <c r="H2" s="18" t="s">
        <v>49</v>
      </c>
    </row>
    <row r="3" spans="1:10" x14ac:dyDescent="0.2">
      <c r="H3" s="18"/>
    </row>
    <row r="4" spans="1:10" x14ac:dyDescent="0.2">
      <c r="B4" s="19"/>
      <c r="C4" s="19"/>
      <c r="H4" s="19" t="s">
        <v>21</v>
      </c>
    </row>
    <row r="5" spans="1:10" x14ac:dyDescent="0.2">
      <c r="H5" s="20" t="s">
        <v>78</v>
      </c>
    </row>
    <row r="6" spans="1:10" x14ac:dyDescent="0.2">
      <c r="A6" s="21"/>
      <c r="B6" s="22"/>
      <c r="C6" s="23"/>
      <c r="D6" s="24"/>
      <c r="E6" s="24"/>
      <c r="F6" s="24"/>
      <c r="G6" s="24"/>
      <c r="H6" s="24"/>
      <c r="I6" s="24"/>
    </row>
    <row r="7" spans="1:10" x14ac:dyDescent="0.2">
      <c r="A7" s="21"/>
      <c r="B7" s="22"/>
      <c r="C7" s="23"/>
      <c r="D7" s="25"/>
      <c r="E7" s="24"/>
      <c r="F7" s="24"/>
      <c r="G7" s="24"/>
      <c r="H7" s="24"/>
      <c r="I7" s="24"/>
      <c r="J7" s="24"/>
    </row>
    <row r="8" spans="1:10" ht="15.75" x14ac:dyDescent="0.2">
      <c r="A8" s="86" t="s">
        <v>1</v>
      </c>
      <c r="B8" s="86"/>
      <c r="C8" s="86"/>
      <c r="D8" s="86"/>
      <c r="E8" s="86"/>
      <c r="F8" s="86"/>
      <c r="G8" s="86"/>
      <c r="H8" s="86"/>
      <c r="I8" s="26"/>
      <c r="J8" s="27"/>
    </row>
    <row r="9" spans="1:10" x14ac:dyDescent="0.2">
      <c r="A9" s="28"/>
      <c r="B9" s="28"/>
      <c r="C9" s="28"/>
      <c r="D9" s="28"/>
      <c r="E9" s="28"/>
      <c r="F9" s="28"/>
      <c r="G9" s="28"/>
      <c r="H9" s="28"/>
      <c r="I9" s="26"/>
      <c r="J9" s="27"/>
    </row>
    <row r="10" spans="1:10" ht="78.75" customHeight="1" x14ac:dyDescent="0.25">
      <c r="A10" s="91" t="s">
        <v>77</v>
      </c>
      <c r="B10" s="91"/>
      <c r="C10" s="91"/>
      <c r="D10" s="91"/>
      <c r="E10" s="91"/>
      <c r="F10" s="91"/>
      <c r="G10" s="91"/>
      <c r="H10" s="91"/>
      <c r="I10" s="91"/>
      <c r="J10" s="29"/>
    </row>
    <row r="11" spans="1:10" ht="15.75" x14ac:dyDescent="0.25">
      <c r="A11" s="2"/>
      <c r="B11" s="87" t="s">
        <v>2</v>
      </c>
      <c r="C11" s="87"/>
      <c r="D11" s="87"/>
      <c r="E11" s="87"/>
      <c r="F11" s="87"/>
      <c r="G11" s="87"/>
      <c r="H11" s="87"/>
      <c r="I11" s="30"/>
      <c r="J11" s="30"/>
    </row>
    <row r="12" spans="1:10" ht="15.75" x14ac:dyDescent="0.25">
      <c r="A12" s="2"/>
      <c r="B12" s="31"/>
      <c r="C12" s="31"/>
      <c r="D12" s="31"/>
      <c r="E12" s="31"/>
      <c r="F12" s="31"/>
      <c r="G12" s="31"/>
      <c r="H12" s="31"/>
      <c r="I12" s="30"/>
      <c r="J12" s="30"/>
    </row>
    <row r="13" spans="1:10" ht="15.75" x14ac:dyDescent="0.25">
      <c r="A13" s="2"/>
      <c r="B13" s="31"/>
      <c r="C13" s="31"/>
      <c r="D13" s="31"/>
      <c r="E13" s="31"/>
      <c r="F13" s="31"/>
      <c r="G13" s="31"/>
      <c r="H13" s="31"/>
      <c r="I13" s="30"/>
      <c r="J13" s="30"/>
    </row>
    <row r="14" spans="1:10" ht="15.75" x14ac:dyDescent="0.25">
      <c r="A14" s="32" t="s">
        <v>3</v>
      </c>
      <c r="B14" s="31"/>
      <c r="C14" s="31"/>
      <c r="D14" s="31"/>
      <c r="E14" s="31"/>
      <c r="F14" s="31"/>
      <c r="G14" s="31"/>
      <c r="H14" s="31"/>
      <c r="I14" s="30"/>
      <c r="J14" s="30"/>
    </row>
    <row r="15" spans="1:10" ht="45" customHeight="1" x14ac:dyDescent="0.2">
      <c r="A15" s="79" t="s">
        <v>4</v>
      </c>
      <c r="B15" s="79" t="s">
        <v>5</v>
      </c>
      <c r="C15" s="79" t="s">
        <v>6</v>
      </c>
      <c r="D15" s="79" t="s">
        <v>7</v>
      </c>
      <c r="E15" s="79" t="s">
        <v>17</v>
      </c>
      <c r="F15" s="79" t="s">
        <v>8</v>
      </c>
      <c r="G15" s="89" t="s">
        <v>19</v>
      </c>
      <c r="H15" s="79" t="s">
        <v>9</v>
      </c>
      <c r="I15" s="79" t="s">
        <v>16</v>
      </c>
    </row>
    <row r="16" spans="1:10" ht="76.5" customHeight="1" x14ac:dyDescent="0.2">
      <c r="A16" s="79"/>
      <c r="B16" s="79"/>
      <c r="C16" s="79"/>
      <c r="D16" s="79"/>
      <c r="E16" s="79"/>
      <c r="F16" s="79"/>
      <c r="G16" s="90"/>
      <c r="H16" s="79"/>
      <c r="I16" s="79"/>
    </row>
    <row r="17" spans="1:21" x14ac:dyDescent="0.2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7</v>
      </c>
      <c r="I17" s="33">
        <v>9</v>
      </c>
    </row>
    <row r="18" spans="1:21" ht="30" x14ac:dyDescent="0.2">
      <c r="A18" s="40">
        <v>1</v>
      </c>
      <c r="B18" s="4" t="s">
        <v>22</v>
      </c>
      <c r="C18" s="4" t="s">
        <v>23</v>
      </c>
      <c r="D18" s="3" t="s">
        <v>18</v>
      </c>
      <c r="E18" s="53">
        <v>2.5</v>
      </c>
      <c r="F18" s="5">
        <v>2158000</v>
      </c>
      <c r="G18" s="5">
        <v>1.88</v>
      </c>
      <c r="H18" s="5">
        <f>F18*E18*G18</f>
        <v>10142600</v>
      </c>
      <c r="I18" s="7"/>
      <c r="J18" s="49"/>
      <c r="U18" s="50"/>
    </row>
    <row r="19" spans="1:21" ht="27.75" customHeight="1" x14ac:dyDescent="0.2">
      <c r="A19" s="40">
        <v>2</v>
      </c>
      <c r="B19" s="4" t="s">
        <v>24</v>
      </c>
      <c r="C19" s="4" t="s">
        <v>25</v>
      </c>
      <c r="D19" s="3" t="s">
        <v>18</v>
      </c>
      <c r="E19" s="53">
        <f>$E$18</f>
        <v>2.5</v>
      </c>
      <c r="F19" s="5">
        <v>1335000</v>
      </c>
      <c r="G19" s="5">
        <v>1</v>
      </c>
      <c r="H19" s="5">
        <f>F19*E19*G19</f>
        <v>3337500</v>
      </c>
      <c r="I19" s="7"/>
    </row>
    <row r="20" spans="1:21" ht="30" x14ac:dyDescent="0.2">
      <c r="A20" s="40">
        <v>3</v>
      </c>
      <c r="B20" s="4" t="s">
        <v>26</v>
      </c>
      <c r="C20" s="4" t="s">
        <v>27</v>
      </c>
      <c r="D20" s="3" t="s">
        <v>18</v>
      </c>
      <c r="E20" s="53">
        <f t="shared" ref="E20:E21" si="0">$E$18</f>
        <v>2.5</v>
      </c>
      <c r="F20" s="5">
        <v>503000</v>
      </c>
      <c r="G20" s="5">
        <v>1</v>
      </c>
      <c r="H20" s="5">
        <f>F20*E20*G20</f>
        <v>1257500</v>
      </c>
      <c r="I20" s="7"/>
    </row>
    <row r="21" spans="1:21" ht="24.95" customHeight="1" x14ac:dyDescent="0.2">
      <c r="A21" s="33">
        <v>4</v>
      </c>
      <c r="B21" s="4" t="s">
        <v>28</v>
      </c>
      <c r="C21" s="4" t="s">
        <v>50</v>
      </c>
      <c r="D21" s="3" t="s">
        <v>18</v>
      </c>
      <c r="E21" s="53">
        <f t="shared" si="0"/>
        <v>2.5</v>
      </c>
      <c r="F21" s="5">
        <v>185000</v>
      </c>
      <c r="G21" s="5">
        <v>1</v>
      </c>
      <c r="H21" s="5">
        <f t="shared" ref="H21" si="1">F21*E21*G21</f>
        <v>462500</v>
      </c>
      <c r="I21" s="7"/>
    </row>
    <row r="22" spans="1:21" ht="24.95" customHeight="1" x14ac:dyDescent="0.2">
      <c r="A22" s="40">
        <v>5</v>
      </c>
      <c r="B22" s="4" t="s">
        <v>31</v>
      </c>
      <c r="C22" s="4" t="s">
        <v>33</v>
      </c>
      <c r="D22" s="3" t="s">
        <v>32</v>
      </c>
      <c r="E22" s="56">
        <v>1</v>
      </c>
      <c r="F22" s="5">
        <v>30000</v>
      </c>
      <c r="G22" s="5">
        <v>1</v>
      </c>
      <c r="H22" s="5">
        <f>F22*E22*G22</f>
        <v>30000</v>
      </c>
      <c r="I22" s="7"/>
    </row>
    <row r="23" spans="1:21" ht="18" hidden="1" customHeight="1" x14ac:dyDescent="0.2">
      <c r="A23" s="3">
        <f t="shared" ref="A23" si="2">A22+1</f>
        <v>6</v>
      </c>
      <c r="B23" s="36" t="s">
        <v>34</v>
      </c>
      <c r="C23" s="4" t="s">
        <v>35</v>
      </c>
      <c r="D23" s="3" t="s">
        <v>18</v>
      </c>
      <c r="E23" s="8">
        <v>3.56</v>
      </c>
      <c r="F23" s="5">
        <v>659000</v>
      </c>
      <c r="G23" s="37">
        <v>1</v>
      </c>
      <c r="H23" s="5"/>
      <c r="I23" s="7"/>
    </row>
    <row r="24" spans="1:21" ht="18" hidden="1" customHeight="1" x14ac:dyDescent="0.2">
      <c r="A24" s="3">
        <f>A23+1</f>
        <v>7</v>
      </c>
      <c r="B24" s="4" t="s">
        <v>29</v>
      </c>
      <c r="C24" s="4" t="s">
        <v>30</v>
      </c>
      <c r="D24" s="3" t="s">
        <v>18</v>
      </c>
      <c r="E24" s="8">
        <v>3.56</v>
      </c>
      <c r="F24" s="5">
        <v>155000</v>
      </c>
      <c r="G24" s="6">
        <v>1</v>
      </c>
      <c r="H24" s="5"/>
      <c r="I24" s="7"/>
    </row>
    <row r="25" spans="1:21" s="17" customFormat="1" ht="20.100000000000001" customHeight="1" x14ac:dyDescent="0.25">
      <c r="A25" s="80" t="s">
        <v>45</v>
      </c>
      <c r="B25" s="81"/>
      <c r="C25" s="81"/>
      <c r="D25" s="81"/>
      <c r="E25" s="81"/>
      <c r="F25" s="81"/>
      <c r="G25" s="82"/>
      <c r="H25" s="38">
        <f>SUM(H18:H24)</f>
        <v>15230100</v>
      </c>
      <c r="I25" s="39"/>
    </row>
    <row r="26" spans="1:21" ht="36.75" customHeight="1" x14ac:dyDescent="0.2">
      <c r="A26" s="3">
        <f>A22+1</f>
        <v>6</v>
      </c>
      <c r="B26" s="4" t="s">
        <v>36</v>
      </c>
      <c r="C26" s="4" t="s">
        <v>37</v>
      </c>
      <c r="D26" s="3" t="s">
        <v>38</v>
      </c>
      <c r="E26" s="53">
        <f t="shared" ref="E26:E27" si="3">$E$18</f>
        <v>2.5</v>
      </c>
      <c r="F26" s="5">
        <v>3300000</v>
      </c>
      <c r="G26" s="5">
        <v>1</v>
      </c>
      <c r="H26" s="5">
        <f>F26*G26</f>
        <v>3300000</v>
      </c>
      <c r="I26" s="7"/>
    </row>
    <row r="27" spans="1:21" ht="45" x14ac:dyDescent="0.2">
      <c r="A27" s="3">
        <f>A26+1</f>
        <v>7</v>
      </c>
      <c r="B27" s="4" t="s">
        <v>39</v>
      </c>
      <c r="C27" s="4" t="s">
        <v>40</v>
      </c>
      <c r="D27" s="3" t="s">
        <v>41</v>
      </c>
      <c r="E27" s="53">
        <f t="shared" si="3"/>
        <v>2.5</v>
      </c>
      <c r="F27" s="5">
        <v>2151000</v>
      </c>
      <c r="G27" s="5">
        <v>1</v>
      </c>
      <c r="H27" s="5">
        <f>F27*G27*E27/100</f>
        <v>53775</v>
      </c>
      <c r="I27" s="7"/>
    </row>
    <row r="28" spans="1:21" ht="45" x14ac:dyDescent="0.2">
      <c r="A28" s="3">
        <f>A27+1</f>
        <v>8</v>
      </c>
      <c r="B28" s="4" t="s">
        <v>42</v>
      </c>
      <c r="C28" s="4" t="s">
        <v>43</v>
      </c>
      <c r="D28" s="3" t="s">
        <v>18</v>
      </c>
      <c r="E28" s="57">
        <v>0.5</v>
      </c>
      <c r="F28" s="5">
        <v>563000</v>
      </c>
      <c r="G28" s="5">
        <v>1</v>
      </c>
      <c r="H28" s="5">
        <f>F28/1.4*E28</f>
        <v>201071.42857142858</v>
      </c>
      <c r="I28" s="7"/>
      <c r="N28" s="43"/>
    </row>
    <row r="29" spans="1:21" s="17" customFormat="1" ht="20.100000000000001" customHeight="1" x14ac:dyDescent="0.25">
      <c r="A29" s="88" t="s">
        <v>46</v>
      </c>
      <c r="B29" s="88"/>
      <c r="C29" s="88"/>
      <c r="D29" s="88"/>
      <c r="E29" s="88"/>
      <c r="F29" s="88"/>
      <c r="G29" s="14"/>
      <c r="H29" s="15">
        <f>SUM(H25:H28)</f>
        <v>18784946.428571429</v>
      </c>
      <c r="I29" s="16"/>
    </row>
    <row r="30" spans="1:21" s="17" customFormat="1" ht="20.100000000000001" customHeight="1" x14ac:dyDescent="0.25">
      <c r="A30" s="83" t="s">
        <v>47</v>
      </c>
      <c r="B30" s="84"/>
      <c r="C30" s="84"/>
      <c r="D30" s="84"/>
      <c r="E30" s="84"/>
      <c r="F30" s="85"/>
      <c r="G30" s="14"/>
      <c r="H30" s="15">
        <f>H29*0.2</f>
        <v>3756989.2857142859</v>
      </c>
      <c r="I30" s="16"/>
      <c r="N30" s="44"/>
    </row>
    <row r="31" spans="1:21" s="17" customFormat="1" ht="20.100000000000001" customHeight="1" x14ac:dyDescent="0.25">
      <c r="A31" s="83" t="s">
        <v>48</v>
      </c>
      <c r="B31" s="84"/>
      <c r="C31" s="84"/>
      <c r="D31" s="84"/>
      <c r="E31" s="84"/>
      <c r="F31" s="85"/>
      <c r="G31" s="14"/>
      <c r="H31" s="15">
        <f>H29+H30</f>
        <v>22541935.714285716</v>
      </c>
      <c r="I31" s="16"/>
    </row>
    <row r="32" spans="1:21" ht="18" customHeight="1" x14ac:dyDescent="0.2">
      <c r="A32" s="71"/>
      <c r="B32" s="72"/>
      <c r="C32" s="72"/>
      <c r="D32" s="72"/>
      <c r="E32" s="72"/>
      <c r="F32" s="73"/>
      <c r="G32" s="9"/>
      <c r="H32" s="10"/>
      <c r="I32" s="11"/>
      <c r="N32" s="43"/>
    </row>
    <row r="33" spans="1:14" ht="18" customHeight="1" x14ac:dyDescent="0.2">
      <c r="A33" s="74" t="s">
        <v>10</v>
      </c>
      <c r="B33" s="75"/>
      <c r="C33" s="75"/>
      <c r="D33" s="75"/>
      <c r="E33" s="75"/>
      <c r="F33" s="75"/>
      <c r="G33" s="48"/>
      <c r="H33" s="12">
        <v>1.0740000000000001</v>
      </c>
      <c r="I33" s="12"/>
      <c r="J33" s="49"/>
    </row>
    <row r="34" spans="1:14" ht="18" customHeight="1" x14ac:dyDescent="0.2">
      <c r="A34" s="74" t="s">
        <v>13</v>
      </c>
      <c r="B34" s="75"/>
      <c r="C34" s="75"/>
      <c r="D34" s="75"/>
      <c r="E34" s="75"/>
      <c r="F34" s="75"/>
      <c r="G34" s="46"/>
      <c r="H34" s="12">
        <v>1.056</v>
      </c>
      <c r="I34" s="12"/>
      <c r="J34" s="45" t="s">
        <v>52</v>
      </c>
      <c r="N34" s="43"/>
    </row>
    <row r="35" spans="1:14" ht="18" customHeight="1" x14ac:dyDescent="0.2">
      <c r="A35" s="74" t="s">
        <v>14</v>
      </c>
      <c r="B35" s="75"/>
      <c r="C35" s="75"/>
      <c r="D35" s="75"/>
      <c r="E35" s="75"/>
      <c r="F35" s="75"/>
      <c r="G35" s="46"/>
      <c r="H35" s="12">
        <v>1.0492999999999999</v>
      </c>
      <c r="I35" s="12"/>
      <c r="J35" s="45" t="s">
        <v>53</v>
      </c>
    </row>
    <row r="36" spans="1:14" ht="18" customHeight="1" x14ac:dyDescent="0.2">
      <c r="A36" s="74" t="s">
        <v>15</v>
      </c>
      <c r="B36" s="75"/>
      <c r="C36" s="75"/>
      <c r="D36" s="75"/>
      <c r="E36" s="75"/>
      <c r="F36" s="75"/>
      <c r="G36" s="46"/>
      <c r="H36" s="12">
        <v>1.139</v>
      </c>
      <c r="I36" s="12"/>
      <c r="J36" s="1" t="s">
        <v>51</v>
      </c>
    </row>
    <row r="37" spans="1:14" ht="18" customHeight="1" x14ac:dyDescent="0.25">
      <c r="A37" s="74" t="s">
        <v>44</v>
      </c>
      <c r="B37" s="75"/>
      <c r="C37" s="75"/>
      <c r="D37" s="75"/>
      <c r="E37" s="75"/>
      <c r="F37" s="75"/>
      <c r="G37" s="46"/>
      <c r="H37" s="12">
        <v>1.0589999999999999</v>
      </c>
      <c r="I37" s="12"/>
      <c r="J37" s="1" t="s">
        <v>54</v>
      </c>
    </row>
    <row r="38" spans="1:14" ht="18" customHeight="1" x14ac:dyDescent="0.2">
      <c r="A38" s="74" t="s">
        <v>55</v>
      </c>
      <c r="B38" s="75"/>
      <c r="C38" s="75"/>
      <c r="D38" s="75"/>
      <c r="E38" s="75"/>
      <c r="F38" s="75"/>
      <c r="G38" s="46"/>
      <c r="H38" s="12">
        <v>1.0529999999999999</v>
      </c>
      <c r="I38" s="12"/>
    </row>
    <row r="39" spans="1:14" ht="18" customHeight="1" x14ac:dyDescent="0.2">
      <c r="A39" s="74" t="s">
        <v>57</v>
      </c>
      <c r="B39" s="75"/>
      <c r="C39" s="75"/>
      <c r="D39" s="75"/>
      <c r="E39" s="75"/>
      <c r="F39" s="75"/>
      <c r="G39" s="46"/>
      <c r="H39" s="12">
        <v>1.048</v>
      </c>
      <c r="I39" s="12"/>
    </row>
    <row r="40" spans="1:14" ht="18" customHeight="1" x14ac:dyDescent="0.2">
      <c r="A40" s="74" t="s">
        <v>62</v>
      </c>
      <c r="B40" s="75"/>
      <c r="C40" s="75"/>
      <c r="D40" s="75"/>
      <c r="E40" s="75"/>
      <c r="F40" s="75"/>
      <c r="G40" s="46"/>
      <c r="H40" s="12">
        <v>1.048</v>
      </c>
      <c r="I40" s="12"/>
    </row>
    <row r="41" spans="1:14" ht="18" customHeight="1" x14ac:dyDescent="0.2">
      <c r="A41" s="74" t="s">
        <v>63</v>
      </c>
      <c r="B41" s="75"/>
      <c r="C41" s="75"/>
      <c r="D41" s="75"/>
      <c r="E41" s="75"/>
      <c r="F41" s="75"/>
      <c r="G41" s="46"/>
      <c r="H41" s="12">
        <v>1.048</v>
      </c>
      <c r="I41" s="12"/>
    </row>
    <row r="42" spans="1:14" ht="18" customHeight="1" x14ac:dyDescent="0.25">
      <c r="A42" s="71"/>
      <c r="B42" s="72"/>
      <c r="C42" s="72"/>
      <c r="D42" s="72"/>
      <c r="E42" s="72"/>
      <c r="F42" s="73"/>
      <c r="G42" s="34"/>
      <c r="H42" s="12"/>
      <c r="I42" s="13"/>
      <c r="J42" s="51"/>
    </row>
    <row r="43" spans="1:14" s="17" customFormat="1" ht="18" customHeight="1" x14ac:dyDescent="0.25">
      <c r="A43" s="76" t="s">
        <v>69</v>
      </c>
      <c r="B43" s="77"/>
      <c r="C43" s="77"/>
      <c r="D43" s="77"/>
      <c r="E43" s="77"/>
      <c r="F43" s="78"/>
      <c r="G43" s="35"/>
      <c r="H43" s="54">
        <f>(H26+H27+H28)*H33*H34*H35*H36*H37*H38*H39*H40*H41</f>
        <v>6184728.2138702255</v>
      </c>
      <c r="I43" s="55"/>
    </row>
    <row r="44" spans="1:14" ht="18" customHeight="1" x14ac:dyDescent="0.2">
      <c r="A44" s="76" t="s">
        <v>11</v>
      </c>
      <c r="B44" s="77"/>
      <c r="C44" s="77"/>
      <c r="D44" s="77"/>
      <c r="E44" s="77"/>
      <c r="F44" s="78"/>
      <c r="G44" s="34"/>
      <c r="H44" s="10">
        <f>H43*0.2</f>
        <v>1236945.6427740452</v>
      </c>
      <c r="I44" s="13"/>
    </row>
    <row r="45" spans="1:14" s="17" customFormat="1" ht="18" customHeight="1" x14ac:dyDescent="0.25">
      <c r="A45" s="76" t="s">
        <v>70</v>
      </c>
      <c r="B45" s="77"/>
      <c r="C45" s="77"/>
      <c r="D45" s="77"/>
      <c r="E45" s="77"/>
      <c r="F45" s="78"/>
      <c r="G45" s="35"/>
      <c r="H45" s="54">
        <f>H43+H44</f>
        <v>7421673.8566442709</v>
      </c>
      <c r="I45" s="55"/>
    </row>
    <row r="46" spans="1:14" ht="18" customHeight="1" x14ac:dyDescent="0.2">
      <c r="A46" s="71"/>
      <c r="B46" s="72"/>
      <c r="C46" s="72"/>
      <c r="D46" s="72"/>
      <c r="E46" s="72"/>
      <c r="F46" s="73"/>
      <c r="G46" s="34"/>
      <c r="H46" s="12"/>
      <c r="I46" s="13"/>
    </row>
    <row r="47" spans="1:14" s="17" customFormat="1" ht="18" customHeight="1" x14ac:dyDescent="0.25">
      <c r="A47" s="76" t="s">
        <v>71</v>
      </c>
      <c r="B47" s="77"/>
      <c r="C47" s="77"/>
      <c r="D47" s="77"/>
      <c r="E47" s="77"/>
      <c r="F47" s="78"/>
      <c r="G47" s="35"/>
      <c r="H47" s="54">
        <f>H25*H33*H34*H35*H36*H37*H38*H39*H40*H41</f>
        <v>26497355.38868786</v>
      </c>
      <c r="I47" s="55"/>
    </row>
    <row r="48" spans="1:14" ht="18" customHeight="1" x14ac:dyDescent="0.2">
      <c r="A48" s="76" t="s">
        <v>11</v>
      </c>
      <c r="B48" s="77"/>
      <c r="C48" s="77"/>
      <c r="D48" s="77"/>
      <c r="E48" s="77"/>
      <c r="F48" s="78"/>
      <c r="G48" s="34"/>
      <c r="H48" s="10">
        <f>H47*0.2</f>
        <v>5299471.0777375726</v>
      </c>
      <c r="I48" s="13"/>
    </row>
    <row r="49" spans="1:12" s="17" customFormat="1" ht="18" customHeight="1" x14ac:dyDescent="0.25">
      <c r="A49" s="76" t="s">
        <v>72</v>
      </c>
      <c r="B49" s="77"/>
      <c r="C49" s="77"/>
      <c r="D49" s="77"/>
      <c r="E49" s="77"/>
      <c r="F49" s="78"/>
      <c r="G49" s="35"/>
      <c r="H49" s="54">
        <f>H47+H48</f>
        <v>31796826.466425434</v>
      </c>
      <c r="I49" s="55"/>
    </row>
    <row r="50" spans="1:12" ht="18" customHeight="1" x14ac:dyDescent="0.2">
      <c r="A50" s="71"/>
      <c r="B50" s="72"/>
      <c r="C50" s="72"/>
      <c r="D50" s="72"/>
      <c r="E50" s="72"/>
      <c r="F50" s="73"/>
      <c r="G50" s="34"/>
      <c r="H50" s="12"/>
      <c r="I50" s="13"/>
    </row>
    <row r="51" spans="1:12" ht="18" customHeight="1" x14ac:dyDescent="0.2">
      <c r="A51" s="76" t="s">
        <v>20</v>
      </c>
      <c r="B51" s="77"/>
      <c r="C51" s="77"/>
      <c r="D51" s="77"/>
      <c r="E51" s="77"/>
      <c r="F51" s="78"/>
      <c r="G51" s="14"/>
      <c r="H51" s="15">
        <f>H43+H47</f>
        <v>32682083.602558084</v>
      </c>
      <c r="I51" s="16"/>
      <c r="J51" s="41"/>
      <c r="K51" s="47"/>
      <c r="L51" s="52"/>
    </row>
    <row r="52" spans="1:12" ht="18" customHeight="1" x14ac:dyDescent="0.2">
      <c r="A52" s="76" t="s">
        <v>11</v>
      </c>
      <c r="B52" s="77"/>
      <c r="C52" s="77"/>
      <c r="D52" s="77"/>
      <c r="E52" s="77"/>
      <c r="F52" s="78"/>
      <c r="G52" s="35"/>
      <c r="H52" s="15">
        <f>H44+H48</f>
        <v>6536416.7205116181</v>
      </c>
      <c r="I52" s="16"/>
      <c r="J52" s="41"/>
    </row>
    <row r="53" spans="1:12" ht="18" customHeight="1" x14ac:dyDescent="0.2">
      <c r="A53" s="76" t="s">
        <v>12</v>
      </c>
      <c r="B53" s="77"/>
      <c r="C53" s="77"/>
      <c r="D53" s="77"/>
      <c r="E53" s="77"/>
      <c r="F53" s="78"/>
      <c r="G53" s="35"/>
      <c r="H53" s="15">
        <f>H45+H49</f>
        <v>39218500.323069707</v>
      </c>
      <c r="I53" s="16"/>
      <c r="J53" s="42"/>
    </row>
  </sheetData>
  <mergeCells count="38">
    <mergeCell ref="A8:H8"/>
    <mergeCell ref="A10:I10"/>
    <mergeCell ref="B11:H11"/>
    <mergeCell ref="A15:A16"/>
    <mergeCell ref="B15:B16"/>
    <mergeCell ref="C15:C16"/>
    <mergeCell ref="D15:D16"/>
    <mergeCell ref="E15:E16"/>
    <mergeCell ref="F15:F16"/>
    <mergeCell ref="G15:G16"/>
    <mergeCell ref="A37:F37"/>
    <mergeCell ref="H15:H16"/>
    <mergeCell ref="I15:I16"/>
    <mergeCell ref="A25:G25"/>
    <mergeCell ref="A29:F29"/>
    <mergeCell ref="A30:F30"/>
    <mergeCell ref="A31:F31"/>
    <mergeCell ref="A32:F32"/>
    <mergeCell ref="A33:F33"/>
    <mergeCell ref="A34:F34"/>
    <mergeCell ref="A35:F35"/>
    <mergeCell ref="A36:F36"/>
    <mergeCell ref="A38:F38"/>
    <mergeCell ref="A39:F39"/>
    <mergeCell ref="A42:F42"/>
    <mergeCell ref="A43:F43"/>
    <mergeCell ref="A44:F44"/>
    <mergeCell ref="A52:F52"/>
    <mergeCell ref="A53:F53"/>
    <mergeCell ref="A40:F40"/>
    <mergeCell ref="A41:F41"/>
    <mergeCell ref="A46:F46"/>
    <mergeCell ref="A47:F47"/>
    <mergeCell ref="A48:F48"/>
    <mergeCell ref="A49:F49"/>
    <mergeCell ref="A50:F50"/>
    <mergeCell ref="A51:F51"/>
    <mergeCell ref="A45:F45"/>
  </mergeCells>
  <printOptions horizontalCentered="1"/>
  <pageMargins left="0.78740157480314965" right="0.39370078740157483" top="0.78740157480314965" bottom="0.78740157480314965" header="0.19685039370078741" footer="0.19685039370078741"/>
  <pageSetup paperSize="9" scale="5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B351B-5DC6-481E-9F54-DF0E24134EB3}">
  <sheetPr>
    <tabColor rgb="FF00B050"/>
    <pageSetUpPr autoPageBreaks="0" fitToPage="1"/>
  </sheetPr>
  <dimension ref="A1:U54"/>
  <sheetViews>
    <sheetView showGridLines="0" topLeftCell="A4" zoomScale="70" zoomScaleNormal="70" zoomScaleSheetLayoutView="70" workbookViewId="0">
      <selection activeCell="L16" sqref="L16"/>
    </sheetView>
  </sheetViews>
  <sheetFormatPr defaultColWidth="9.140625" defaultRowHeight="15" x14ac:dyDescent="0.2"/>
  <cols>
    <col min="1" max="1" width="12.42578125" style="1" bestFit="1" customWidth="1"/>
    <col min="2" max="2" width="43.28515625" style="1" customWidth="1"/>
    <col min="3" max="3" width="17" style="1" customWidth="1"/>
    <col min="4" max="4" width="14.28515625" style="1" customWidth="1"/>
    <col min="5" max="5" width="9.140625" style="1" customWidth="1"/>
    <col min="6" max="6" width="17" style="1" customWidth="1"/>
    <col min="7" max="7" width="20.28515625" style="1" customWidth="1"/>
    <col min="8" max="8" width="20.140625" style="1" customWidth="1"/>
    <col min="9" max="9" width="20" style="1" customWidth="1"/>
    <col min="10" max="10" width="15.7109375" style="1" customWidth="1"/>
    <col min="11" max="12" width="11.5703125" style="1" customWidth="1"/>
    <col min="13" max="13" width="9.140625" style="1"/>
    <col min="14" max="14" width="12.7109375" style="1" bestFit="1" customWidth="1"/>
    <col min="15" max="20" width="9.140625" style="1"/>
    <col min="21" max="21" width="14.7109375" style="1" bestFit="1" customWidth="1"/>
    <col min="22" max="16384" width="9.140625" style="1"/>
  </cols>
  <sheetData>
    <row r="1" spans="1:10" ht="15.75" x14ac:dyDescent="0.25">
      <c r="H1" s="17" t="s">
        <v>0</v>
      </c>
    </row>
    <row r="2" spans="1:10" x14ac:dyDescent="0.2">
      <c r="H2" s="18" t="s">
        <v>49</v>
      </c>
    </row>
    <row r="3" spans="1:10" x14ac:dyDescent="0.2">
      <c r="H3" s="18"/>
    </row>
    <row r="4" spans="1:10" x14ac:dyDescent="0.2">
      <c r="B4" s="19"/>
      <c r="C4" s="19"/>
      <c r="H4" s="19" t="s">
        <v>21</v>
      </c>
    </row>
    <row r="5" spans="1:10" x14ac:dyDescent="0.2">
      <c r="H5" s="20" t="s">
        <v>78</v>
      </c>
    </row>
    <row r="6" spans="1:10" x14ac:dyDescent="0.2">
      <c r="A6" s="21"/>
      <c r="B6" s="22"/>
      <c r="C6" s="23"/>
      <c r="D6" s="24"/>
      <c r="E6" s="24"/>
      <c r="F6" s="24"/>
      <c r="G6" s="24"/>
      <c r="H6" s="24"/>
      <c r="I6" s="24"/>
    </row>
    <row r="7" spans="1:10" x14ac:dyDescent="0.2">
      <c r="A7" s="21"/>
      <c r="B7" s="22"/>
      <c r="C7" s="23"/>
      <c r="D7" s="25"/>
      <c r="E7" s="24"/>
      <c r="F7" s="24"/>
      <c r="G7" s="24"/>
      <c r="H7" s="24"/>
      <c r="I7" s="24"/>
      <c r="J7" s="24"/>
    </row>
    <row r="8" spans="1:10" ht="15.75" x14ac:dyDescent="0.2">
      <c r="A8" s="86" t="s">
        <v>1</v>
      </c>
      <c r="B8" s="86"/>
      <c r="C8" s="86"/>
      <c r="D8" s="86"/>
      <c r="E8" s="86"/>
      <c r="F8" s="86"/>
      <c r="G8" s="86"/>
      <c r="H8" s="86"/>
      <c r="I8" s="26"/>
      <c r="J8" s="27"/>
    </row>
    <row r="9" spans="1:10" x14ac:dyDescent="0.2">
      <c r="A9" s="28"/>
      <c r="B9" s="28"/>
      <c r="C9" s="28"/>
      <c r="D9" s="28"/>
      <c r="E9" s="28"/>
      <c r="F9" s="28"/>
      <c r="G9" s="28"/>
      <c r="H9" s="28"/>
      <c r="I9" s="26"/>
      <c r="J9" s="27"/>
    </row>
    <row r="10" spans="1:10" ht="70.5" customHeight="1" x14ac:dyDescent="0.25">
      <c r="A10" s="91" t="s">
        <v>77</v>
      </c>
      <c r="B10" s="91"/>
      <c r="C10" s="91"/>
      <c r="D10" s="91"/>
      <c r="E10" s="91"/>
      <c r="F10" s="91"/>
      <c r="G10" s="91"/>
      <c r="H10" s="91"/>
      <c r="I10" s="91"/>
      <c r="J10" s="29"/>
    </row>
    <row r="11" spans="1:10" ht="15.75" x14ac:dyDescent="0.25">
      <c r="A11" s="2"/>
      <c r="B11" s="87" t="s">
        <v>2</v>
      </c>
      <c r="C11" s="87"/>
      <c r="D11" s="87"/>
      <c r="E11" s="87"/>
      <c r="F11" s="87"/>
      <c r="G11" s="87"/>
      <c r="H11" s="87"/>
      <c r="I11" s="30"/>
      <c r="J11" s="30"/>
    </row>
    <row r="12" spans="1:10" ht="15.75" x14ac:dyDescent="0.25">
      <c r="A12" s="2"/>
      <c r="B12" s="31"/>
      <c r="C12" s="31"/>
      <c r="D12" s="31"/>
      <c r="E12" s="31"/>
      <c r="F12" s="31"/>
      <c r="G12" s="31"/>
      <c r="H12" s="31"/>
      <c r="I12" s="30"/>
      <c r="J12" s="30"/>
    </row>
    <row r="13" spans="1:10" ht="15.75" x14ac:dyDescent="0.25">
      <c r="A13" s="2"/>
      <c r="B13" s="31"/>
      <c r="C13" s="31"/>
      <c r="D13" s="31"/>
      <c r="E13" s="31"/>
      <c r="F13" s="31"/>
      <c r="G13" s="31"/>
      <c r="H13" s="31"/>
      <c r="I13" s="30"/>
      <c r="J13" s="30"/>
    </row>
    <row r="14" spans="1:10" ht="15.75" x14ac:dyDescent="0.25">
      <c r="A14" s="32" t="s">
        <v>3</v>
      </c>
      <c r="B14" s="31"/>
      <c r="C14" s="31"/>
      <c r="D14" s="31"/>
      <c r="E14" s="31"/>
      <c r="F14" s="31"/>
      <c r="G14" s="31"/>
      <c r="H14" s="31"/>
      <c r="I14" s="30"/>
      <c r="J14" s="30"/>
    </row>
    <row r="15" spans="1:10" ht="45" customHeight="1" x14ac:dyDescent="0.2">
      <c r="A15" s="79" t="s">
        <v>4</v>
      </c>
      <c r="B15" s="79" t="s">
        <v>5</v>
      </c>
      <c r="C15" s="79" t="s">
        <v>6</v>
      </c>
      <c r="D15" s="79" t="s">
        <v>7</v>
      </c>
      <c r="E15" s="79" t="s">
        <v>17</v>
      </c>
      <c r="F15" s="79" t="s">
        <v>8</v>
      </c>
      <c r="G15" s="89" t="s">
        <v>19</v>
      </c>
      <c r="H15" s="79" t="s">
        <v>9</v>
      </c>
      <c r="I15" s="79" t="s">
        <v>16</v>
      </c>
    </row>
    <row r="16" spans="1:10" ht="76.5" customHeight="1" x14ac:dyDescent="0.2">
      <c r="A16" s="79"/>
      <c r="B16" s="79"/>
      <c r="C16" s="79"/>
      <c r="D16" s="79"/>
      <c r="E16" s="79"/>
      <c r="F16" s="79"/>
      <c r="G16" s="90"/>
      <c r="H16" s="79"/>
      <c r="I16" s="79"/>
    </row>
    <row r="17" spans="1:21" x14ac:dyDescent="0.2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7</v>
      </c>
      <c r="I17" s="33">
        <v>9</v>
      </c>
    </row>
    <row r="18" spans="1:21" ht="30" x14ac:dyDescent="0.2">
      <c r="A18" s="40">
        <v>1</v>
      </c>
      <c r="B18" s="4" t="s">
        <v>22</v>
      </c>
      <c r="C18" s="4" t="s">
        <v>23</v>
      </c>
      <c r="D18" s="3" t="s">
        <v>18</v>
      </c>
      <c r="E18" s="53">
        <v>2.35</v>
      </c>
      <c r="F18" s="5">
        <v>2158000</v>
      </c>
      <c r="G18" s="5">
        <v>1.88</v>
      </c>
      <c r="H18" s="5">
        <f>F18*E18*G18</f>
        <v>9534044</v>
      </c>
      <c r="I18" s="7"/>
      <c r="J18" s="49"/>
      <c r="U18" s="50"/>
    </row>
    <row r="19" spans="1:21" ht="27.75" customHeight="1" x14ac:dyDescent="0.2">
      <c r="A19" s="40">
        <v>2</v>
      </c>
      <c r="B19" s="4" t="s">
        <v>24</v>
      </c>
      <c r="C19" s="4" t="s">
        <v>25</v>
      </c>
      <c r="D19" s="3" t="s">
        <v>18</v>
      </c>
      <c r="E19" s="53">
        <f>$E$18</f>
        <v>2.35</v>
      </c>
      <c r="F19" s="5">
        <v>1335000</v>
      </c>
      <c r="G19" s="5">
        <v>1</v>
      </c>
      <c r="H19" s="5">
        <f>F19*E19*G19</f>
        <v>3137250</v>
      </c>
      <c r="I19" s="7"/>
    </row>
    <row r="20" spans="1:21" ht="30" x14ac:dyDescent="0.2">
      <c r="A20" s="40">
        <v>3</v>
      </c>
      <c r="B20" s="4" t="s">
        <v>26</v>
      </c>
      <c r="C20" s="4" t="s">
        <v>27</v>
      </c>
      <c r="D20" s="3" t="s">
        <v>18</v>
      </c>
      <c r="E20" s="53">
        <f t="shared" ref="E20:E21" si="0">$E$18</f>
        <v>2.35</v>
      </c>
      <c r="F20" s="5">
        <v>503000</v>
      </c>
      <c r="G20" s="5">
        <v>1</v>
      </c>
      <c r="H20" s="5">
        <f>F20*E20*G20</f>
        <v>1182050</v>
      </c>
      <c r="I20" s="7"/>
    </row>
    <row r="21" spans="1:21" ht="24.95" customHeight="1" x14ac:dyDescent="0.2">
      <c r="A21" s="33">
        <v>4</v>
      </c>
      <c r="B21" s="4" t="s">
        <v>28</v>
      </c>
      <c r="C21" s="4" t="s">
        <v>50</v>
      </c>
      <c r="D21" s="3" t="s">
        <v>18</v>
      </c>
      <c r="E21" s="53">
        <f t="shared" si="0"/>
        <v>2.35</v>
      </c>
      <c r="F21" s="5">
        <v>185000</v>
      </c>
      <c r="G21" s="5">
        <v>1</v>
      </c>
      <c r="H21" s="5">
        <f t="shared" ref="H21" si="1">F21*E21*G21</f>
        <v>434750</v>
      </c>
      <c r="I21" s="7"/>
    </row>
    <row r="22" spans="1:21" ht="24.95" customHeight="1" x14ac:dyDescent="0.2">
      <c r="A22" s="40">
        <v>5</v>
      </c>
      <c r="B22" s="4" t="s">
        <v>31</v>
      </c>
      <c r="C22" s="4" t="s">
        <v>33</v>
      </c>
      <c r="D22" s="3" t="s">
        <v>32</v>
      </c>
      <c r="E22" s="56">
        <v>1</v>
      </c>
      <c r="F22" s="5">
        <v>30000</v>
      </c>
      <c r="G22" s="5">
        <v>1</v>
      </c>
      <c r="H22" s="5">
        <f>F22*E22*G22</f>
        <v>30000</v>
      </c>
      <c r="I22" s="7"/>
    </row>
    <row r="23" spans="1:21" ht="18" hidden="1" customHeight="1" x14ac:dyDescent="0.2">
      <c r="A23" s="3">
        <f t="shared" ref="A23" si="2">A22+1</f>
        <v>6</v>
      </c>
      <c r="B23" s="36" t="s">
        <v>34</v>
      </c>
      <c r="C23" s="4" t="s">
        <v>35</v>
      </c>
      <c r="D23" s="3" t="s">
        <v>18</v>
      </c>
      <c r="E23" s="8">
        <v>3.56</v>
      </c>
      <c r="F23" s="5">
        <v>659000</v>
      </c>
      <c r="G23" s="37">
        <v>1</v>
      </c>
      <c r="H23" s="5"/>
      <c r="I23" s="7"/>
    </row>
    <row r="24" spans="1:21" ht="18" hidden="1" customHeight="1" x14ac:dyDescent="0.2">
      <c r="A24" s="3">
        <f>A23+1</f>
        <v>7</v>
      </c>
      <c r="B24" s="4" t="s">
        <v>29</v>
      </c>
      <c r="C24" s="4" t="s">
        <v>30</v>
      </c>
      <c r="D24" s="3" t="s">
        <v>18</v>
      </c>
      <c r="E24" s="8">
        <v>3.56</v>
      </c>
      <c r="F24" s="5">
        <v>155000</v>
      </c>
      <c r="G24" s="6">
        <v>1</v>
      </c>
      <c r="H24" s="5"/>
      <c r="I24" s="7"/>
    </row>
    <row r="25" spans="1:21" s="17" customFormat="1" ht="20.100000000000001" customHeight="1" x14ac:dyDescent="0.25">
      <c r="A25" s="80" t="s">
        <v>45</v>
      </c>
      <c r="B25" s="81"/>
      <c r="C25" s="81"/>
      <c r="D25" s="81"/>
      <c r="E25" s="81"/>
      <c r="F25" s="81"/>
      <c r="G25" s="82"/>
      <c r="H25" s="38">
        <f>SUM(H18:H24)</f>
        <v>14318094</v>
      </c>
      <c r="I25" s="39"/>
    </row>
    <row r="26" spans="1:21" ht="36.75" customHeight="1" x14ac:dyDescent="0.2">
      <c r="A26" s="3">
        <f>A22+1</f>
        <v>6</v>
      </c>
      <c r="B26" s="4" t="s">
        <v>36</v>
      </c>
      <c r="C26" s="4" t="s">
        <v>37</v>
      </c>
      <c r="D26" s="3" t="s">
        <v>38</v>
      </c>
      <c r="E26" s="53">
        <f t="shared" ref="E26:E27" si="3">$E$18</f>
        <v>2.35</v>
      </c>
      <c r="F26" s="5">
        <v>3300000</v>
      </c>
      <c r="G26" s="5">
        <v>1</v>
      </c>
      <c r="H26" s="5">
        <f>F26*G26</f>
        <v>3300000</v>
      </c>
      <c r="I26" s="7"/>
    </row>
    <row r="27" spans="1:21" ht="45" x14ac:dyDescent="0.2">
      <c r="A27" s="3">
        <f>A26+1</f>
        <v>7</v>
      </c>
      <c r="B27" s="4" t="s">
        <v>39</v>
      </c>
      <c r="C27" s="4" t="s">
        <v>40</v>
      </c>
      <c r="D27" s="3" t="s">
        <v>41</v>
      </c>
      <c r="E27" s="53">
        <f t="shared" si="3"/>
        <v>2.35</v>
      </c>
      <c r="F27" s="5">
        <v>2151000</v>
      </c>
      <c r="G27" s="5">
        <v>1</v>
      </c>
      <c r="H27" s="5">
        <f>F27*G27*E27/100</f>
        <v>50548.5</v>
      </c>
      <c r="I27" s="7"/>
    </row>
    <row r="28" spans="1:21" ht="45" x14ac:dyDescent="0.2">
      <c r="A28" s="3">
        <f>A27+1</f>
        <v>8</v>
      </c>
      <c r="B28" s="4" t="s">
        <v>42</v>
      </c>
      <c r="C28" s="4" t="s">
        <v>43</v>
      </c>
      <c r="D28" s="3" t="s">
        <v>18</v>
      </c>
      <c r="E28" s="57">
        <v>0.5</v>
      </c>
      <c r="F28" s="5">
        <v>563000</v>
      </c>
      <c r="G28" s="5">
        <v>1</v>
      </c>
      <c r="H28" s="5">
        <f>F28/1.4*E28</f>
        <v>201071.42857142858</v>
      </c>
      <c r="I28" s="7"/>
      <c r="N28" s="43"/>
    </row>
    <row r="29" spans="1:21" s="17" customFormat="1" ht="20.100000000000001" customHeight="1" x14ac:dyDescent="0.25">
      <c r="A29" s="88" t="s">
        <v>46</v>
      </c>
      <c r="B29" s="88"/>
      <c r="C29" s="88"/>
      <c r="D29" s="88"/>
      <c r="E29" s="88"/>
      <c r="F29" s="88"/>
      <c r="G29" s="14"/>
      <c r="H29" s="15">
        <f>SUM(H25:H28)</f>
        <v>17869713.928571429</v>
      </c>
      <c r="I29" s="16"/>
    </row>
    <row r="30" spans="1:21" s="17" customFormat="1" ht="20.100000000000001" customHeight="1" x14ac:dyDescent="0.25">
      <c r="A30" s="83" t="s">
        <v>47</v>
      </c>
      <c r="B30" s="84"/>
      <c r="C30" s="84"/>
      <c r="D30" s="84"/>
      <c r="E30" s="84"/>
      <c r="F30" s="85"/>
      <c r="G30" s="14"/>
      <c r="H30" s="15">
        <f>H29*0.2</f>
        <v>3573942.7857142859</v>
      </c>
      <c r="I30" s="16"/>
      <c r="N30" s="44"/>
    </row>
    <row r="31" spans="1:21" s="17" customFormat="1" ht="20.100000000000001" customHeight="1" x14ac:dyDescent="0.25">
      <c r="A31" s="83" t="s">
        <v>48</v>
      </c>
      <c r="B31" s="84"/>
      <c r="C31" s="84"/>
      <c r="D31" s="84"/>
      <c r="E31" s="84"/>
      <c r="F31" s="85"/>
      <c r="G31" s="14"/>
      <c r="H31" s="15">
        <f>H29+H30</f>
        <v>21443656.714285716</v>
      </c>
      <c r="I31" s="16"/>
    </row>
    <row r="32" spans="1:21" ht="18" customHeight="1" x14ac:dyDescent="0.2">
      <c r="A32" s="71"/>
      <c r="B32" s="72"/>
      <c r="C32" s="72"/>
      <c r="D32" s="72"/>
      <c r="E32" s="72"/>
      <c r="F32" s="73"/>
      <c r="G32" s="9"/>
      <c r="H32" s="10"/>
      <c r="I32" s="11"/>
      <c r="N32" s="43"/>
    </row>
    <row r="33" spans="1:14" ht="18" customHeight="1" x14ac:dyDescent="0.2">
      <c r="A33" s="74" t="s">
        <v>10</v>
      </c>
      <c r="B33" s="75"/>
      <c r="C33" s="75"/>
      <c r="D33" s="75"/>
      <c r="E33" s="75"/>
      <c r="F33" s="75"/>
      <c r="G33" s="48"/>
      <c r="H33" s="12">
        <v>1.0740000000000001</v>
      </c>
      <c r="I33" s="12"/>
      <c r="J33" s="49"/>
    </row>
    <row r="34" spans="1:14" ht="18" customHeight="1" x14ac:dyDescent="0.2">
      <c r="A34" s="74" t="s">
        <v>13</v>
      </c>
      <c r="B34" s="75"/>
      <c r="C34" s="75"/>
      <c r="D34" s="75"/>
      <c r="E34" s="75"/>
      <c r="F34" s="75"/>
      <c r="G34" s="46"/>
      <c r="H34" s="12">
        <v>1.056</v>
      </c>
      <c r="I34" s="12"/>
      <c r="J34" s="45" t="s">
        <v>52</v>
      </c>
      <c r="N34" s="43"/>
    </row>
    <row r="35" spans="1:14" ht="18" customHeight="1" x14ac:dyDescent="0.2">
      <c r="A35" s="74" t="s">
        <v>14</v>
      </c>
      <c r="B35" s="75"/>
      <c r="C35" s="75"/>
      <c r="D35" s="75"/>
      <c r="E35" s="75"/>
      <c r="F35" s="75"/>
      <c r="G35" s="46"/>
      <c r="H35" s="12">
        <v>1.0492999999999999</v>
      </c>
      <c r="I35" s="12"/>
      <c r="J35" s="45" t="s">
        <v>53</v>
      </c>
    </row>
    <row r="36" spans="1:14" ht="18" customHeight="1" x14ac:dyDescent="0.2">
      <c r="A36" s="74" t="s">
        <v>15</v>
      </c>
      <c r="B36" s="75"/>
      <c r="C36" s="75"/>
      <c r="D36" s="75"/>
      <c r="E36" s="75"/>
      <c r="F36" s="75"/>
      <c r="G36" s="46"/>
      <c r="H36" s="12">
        <v>1.139</v>
      </c>
      <c r="I36" s="12"/>
      <c r="J36" s="1" t="s">
        <v>51</v>
      </c>
    </row>
    <row r="37" spans="1:14" ht="18" customHeight="1" x14ac:dyDescent="0.25">
      <c r="A37" s="74" t="s">
        <v>44</v>
      </c>
      <c r="B37" s="75"/>
      <c r="C37" s="75"/>
      <c r="D37" s="75"/>
      <c r="E37" s="75"/>
      <c r="F37" s="75"/>
      <c r="G37" s="46"/>
      <c r="H37" s="12">
        <v>1.0589999999999999</v>
      </c>
      <c r="I37" s="12"/>
      <c r="J37" s="1" t="s">
        <v>54</v>
      </c>
    </row>
    <row r="38" spans="1:14" ht="18" customHeight="1" x14ac:dyDescent="0.2">
      <c r="A38" s="74" t="s">
        <v>55</v>
      </c>
      <c r="B38" s="75"/>
      <c r="C38" s="75"/>
      <c r="D38" s="75"/>
      <c r="E38" s="75"/>
      <c r="F38" s="75"/>
      <c r="G38" s="46"/>
      <c r="H38" s="12">
        <v>1.0529999999999999</v>
      </c>
      <c r="I38" s="12"/>
    </row>
    <row r="39" spans="1:14" ht="18" customHeight="1" x14ac:dyDescent="0.2">
      <c r="A39" s="74" t="s">
        <v>57</v>
      </c>
      <c r="B39" s="75"/>
      <c r="C39" s="75"/>
      <c r="D39" s="75"/>
      <c r="E39" s="75"/>
      <c r="F39" s="75"/>
      <c r="G39" s="46"/>
      <c r="H39" s="12">
        <v>1.048</v>
      </c>
      <c r="I39" s="12"/>
    </row>
    <row r="40" spans="1:14" ht="18" customHeight="1" x14ac:dyDescent="0.2">
      <c r="A40" s="74" t="s">
        <v>62</v>
      </c>
      <c r="B40" s="75"/>
      <c r="C40" s="75"/>
      <c r="D40" s="75"/>
      <c r="E40" s="75"/>
      <c r="F40" s="75"/>
      <c r="G40" s="46"/>
      <c r="H40" s="12">
        <v>1.048</v>
      </c>
      <c r="I40" s="12"/>
    </row>
    <row r="41" spans="1:14" ht="18" customHeight="1" x14ac:dyDescent="0.2">
      <c r="A41" s="74" t="s">
        <v>63</v>
      </c>
      <c r="B41" s="75"/>
      <c r="C41" s="75"/>
      <c r="D41" s="75"/>
      <c r="E41" s="75"/>
      <c r="F41" s="75"/>
      <c r="G41" s="46"/>
      <c r="H41" s="12">
        <v>1.048</v>
      </c>
      <c r="I41" s="12"/>
    </row>
    <row r="42" spans="1:14" ht="18" customHeight="1" x14ac:dyDescent="0.2">
      <c r="A42" s="74" t="s">
        <v>64</v>
      </c>
      <c r="B42" s="75"/>
      <c r="C42" s="75"/>
      <c r="D42" s="75"/>
      <c r="E42" s="75"/>
      <c r="F42" s="75"/>
      <c r="G42" s="46"/>
      <c r="H42" s="12">
        <v>1.048</v>
      </c>
      <c r="I42" s="12"/>
    </row>
    <row r="43" spans="1:14" ht="18" customHeight="1" x14ac:dyDescent="0.25">
      <c r="A43" s="71"/>
      <c r="B43" s="72"/>
      <c r="C43" s="72"/>
      <c r="D43" s="72"/>
      <c r="E43" s="72"/>
      <c r="F43" s="73"/>
      <c r="G43" s="34"/>
      <c r="H43" s="12"/>
      <c r="I43" s="13"/>
      <c r="J43" s="51"/>
    </row>
    <row r="44" spans="1:14" s="17" customFormat="1" ht="18" customHeight="1" x14ac:dyDescent="0.25">
      <c r="A44" s="76" t="s">
        <v>73</v>
      </c>
      <c r="B44" s="77"/>
      <c r="C44" s="77"/>
      <c r="D44" s="77"/>
      <c r="E44" s="77"/>
      <c r="F44" s="78"/>
      <c r="G44" s="35"/>
      <c r="H44" s="54">
        <f>(H26+H27+H28)*H33*H34*H35*H36*H37*H38*H39*H40*H41*H42</f>
        <v>6475712.2510451488</v>
      </c>
      <c r="I44" s="55"/>
    </row>
    <row r="45" spans="1:14" ht="18" customHeight="1" x14ac:dyDescent="0.2">
      <c r="A45" s="76" t="s">
        <v>11</v>
      </c>
      <c r="B45" s="77"/>
      <c r="C45" s="77"/>
      <c r="D45" s="77"/>
      <c r="E45" s="77"/>
      <c r="F45" s="78"/>
      <c r="G45" s="34"/>
      <c r="H45" s="10">
        <f>H44*0.2</f>
        <v>1295142.45020903</v>
      </c>
      <c r="I45" s="13"/>
    </row>
    <row r="46" spans="1:14" s="17" customFormat="1" ht="18" customHeight="1" x14ac:dyDescent="0.25">
      <c r="A46" s="76" t="s">
        <v>74</v>
      </c>
      <c r="B46" s="77"/>
      <c r="C46" s="77"/>
      <c r="D46" s="77"/>
      <c r="E46" s="77"/>
      <c r="F46" s="78"/>
      <c r="G46" s="35"/>
      <c r="H46" s="54">
        <f>H44+H45</f>
        <v>7770854.7012541788</v>
      </c>
      <c r="I46" s="55"/>
    </row>
    <row r="47" spans="1:14" ht="18" customHeight="1" x14ac:dyDescent="0.2">
      <c r="A47" s="71"/>
      <c r="B47" s="72"/>
      <c r="C47" s="72"/>
      <c r="D47" s="72"/>
      <c r="E47" s="72"/>
      <c r="F47" s="73"/>
      <c r="G47" s="34"/>
      <c r="H47" s="12"/>
      <c r="I47" s="13"/>
    </row>
    <row r="48" spans="1:14" s="17" customFormat="1" ht="18" customHeight="1" x14ac:dyDescent="0.25">
      <c r="A48" s="76" t="s">
        <v>75</v>
      </c>
      <c r="B48" s="77"/>
      <c r="C48" s="77"/>
      <c r="D48" s="77"/>
      <c r="E48" s="77"/>
      <c r="F48" s="78"/>
      <c r="G48" s="35"/>
      <c r="H48" s="54">
        <f>H25*H33*H34*H35*H36*H37*H38*H39*H40*H41*H42</f>
        <v>26106356.702619024</v>
      </c>
      <c r="I48" s="55"/>
    </row>
    <row r="49" spans="1:12" ht="18" customHeight="1" x14ac:dyDescent="0.2">
      <c r="A49" s="76" t="s">
        <v>11</v>
      </c>
      <c r="B49" s="77"/>
      <c r="C49" s="77"/>
      <c r="D49" s="77"/>
      <c r="E49" s="77"/>
      <c r="F49" s="78"/>
      <c r="G49" s="34"/>
      <c r="H49" s="10">
        <f>H48*0.2</f>
        <v>5221271.3405238055</v>
      </c>
      <c r="I49" s="13"/>
    </row>
    <row r="50" spans="1:12" s="17" customFormat="1" ht="18" customHeight="1" x14ac:dyDescent="0.25">
      <c r="A50" s="76" t="s">
        <v>76</v>
      </c>
      <c r="B50" s="77"/>
      <c r="C50" s="77"/>
      <c r="D50" s="77"/>
      <c r="E50" s="77"/>
      <c r="F50" s="78"/>
      <c r="G50" s="35"/>
      <c r="H50" s="54">
        <f>H48+H49</f>
        <v>31327628.043142829</v>
      </c>
      <c r="I50" s="55"/>
    </row>
    <row r="51" spans="1:12" ht="18" customHeight="1" x14ac:dyDescent="0.2">
      <c r="A51" s="71"/>
      <c r="B51" s="72"/>
      <c r="C51" s="72"/>
      <c r="D51" s="72"/>
      <c r="E51" s="72"/>
      <c r="F51" s="73"/>
      <c r="G51" s="34"/>
      <c r="H51" s="12"/>
      <c r="I51" s="13"/>
    </row>
    <row r="52" spans="1:12" ht="18" customHeight="1" x14ac:dyDescent="0.2">
      <c r="A52" s="76" t="s">
        <v>20</v>
      </c>
      <c r="B52" s="77"/>
      <c r="C52" s="77"/>
      <c r="D52" s="77"/>
      <c r="E52" s="77"/>
      <c r="F52" s="78"/>
      <c r="G52" s="14"/>
      <c r="H52" s="15">
        <f>H44+H48</f>
        <v>32582068.953664172</v>
      </c>
      <c r="I52" s="16"/>
      <c r="J52" s="41"/>
      <c r="K52" s="47"/>
      <c r="L52" s="52"/>
    </row>
    <row r="53" spans="1:12" ht="18" customHeight="1" x14ac:dyDescent="0.2">
      <c r="A53" s="76" t="s">
        <v>11</v>
      </c>
      <c r="B53" s="77"/>
      <c r="C53" s="77"/>
      <c r="D53" s="77"/>
      <c r="E53" s="77"/>
      <c r="F53" s="78"/>
      <c r="G53" s="35"/>
      <c r="H53" s="15">
        <f>H45+H49</f>
        <v>6516413.7907328354</v>
      </c>
      <c r="I53" s="16"/>
      <c r="J53" s="41"/>
    </row>
    <row r="54" spans="1:12" ht="18" customHeight="1" x14ac:dyDescent="0.2">
      <c r="A54" s="76" t="s">
        <v>12</v>
      </c>
      <c r="B54" s="77"/>
      <c r="C54" s="77"/>
      <c r="D54" s="77"/>
      <c r="E54" s="77"/>
      <c r="F54" s="78"/>
      <c r="G54" s="35"/>
      <c r="H54" s="15">
        <f>H46+H50</f>
        <v>39098482.744397007</v>
      </c>
      <c r="I54" s="16"/>
      <c r="J54" s="42"/>
    </row>
  </sheetData>
  <mergeCells count="39">
    <mergeCell ref="A8:H8"/>
    <mergeCell ref="A10:I10"/>
    <mergeCell ref="B11:H11"/>
    <mergeCell ref="A15:A16"/>
    <mergeCell ref="B15:B16"/>
    <mergeCell ref="C15:C16"/>
    <mergeCell ref="D15:D16"/>
    <mergeCell ref="E15:E16"/>
    <mergeCell ref="F15:F16"/>
    <mergeCell ref="G15:G16"/>
    <mergeCell ref="A37:F37"/>
    <mergeCell ref="H15:H16"/>
    <mergeCell ref="I15:I16"/>
    <mergeCell ref="A25:G25"/>
    <mergeCell ref="A29:F29"/>
    <mergeCell ref="A30:F30"/>
    <mergeCell ref="A31:F31"/>
    <mergeCell ref="A32:F32"/>
    <mergeCell ref="A33:F33"/>
    <mergeCell ref="A34:F34"/>
    <mergeCell ref="A35:F35"/>
    <mergeCell ref="A36:F36"/>
    <mergeCell ref="A49:F49"/>
    <mergeCell ref="A38:F38"/>
    <mergeCell ref="A39:F39"/>
    <mergeCell ref="A40:F40"/>
    <mergeCell ref="A41:F41"/>
    <mergeCell ref="A42:F42"/>
    <mergeCell ref="A43:F43"/>
    <mergeCell ref="A44:F44"/>
    <mergeCell ref="A45:F45"/>
    <mergeCell ref="A46:F46"/>
    <mergeCell ref="A47:F47"/>
    <mergeCell ref="A48:F48"/>
    <mergeCell ref="A50:F50"/>
    <mergeCell ref="A51:F51"/>
    <mergeCell ref="A52:F52"/>
    <mergeCell ref="A53:F53"/>
    <mergeCell ref="A54:F54"/>
  </mergeCells>
  <printOptions horizontalCentered="1"/>
  <pageMargins left="0.78740157480314965" right="0.39370078740157483" top="0.78740157480314965" bottom="0.78740157480314965" header="0.19685039370078741" footer="0.19685039370078741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2024г</vt:lpstr>
      <vt:lpstr>2025г </vt:lpstr>
      <vt:lpstr>2024_ПИР</vt:lpstr>
      <vt:lpstr>2025_СМР_1</vt:lpstr>
      <vt:lpstr>2026_СМР_2</vt:lpstr>
      <vt:lpstr>2027_СМР_3</vt:lpstr>
      <vt:lpstr>2027г </vt:lpstr>
      <vt:lpstr>2028г </vt:lpstr>
      <vt:lpstr>'2024_ПИР'!Заголовки_для_печати</vt:lpstr>
      <vt:lpstr>'2024г'!Заголовки_для_печати</vt:lpstr>
      <vt:lpstr>'2025_СМР_1'!Заголовки_для_печати</vt:lpstr>
      <vt:lpstr>'2025г '!Заголовки_для_печати</vt:lpstr>
      <vt:lpstr>'2026_СМР_2'!Заголовки_для_печати</vt:lpstr>
      <vt:lpstr>'2027_СМР_3'!Заголовки_для_печати</vt:lpstr>
      <vt:lpstr>'2027г '!Заголовки_для_печати</vt:lpstr>
      <vt:lpstr>'2028г '!Заголовки_для_печати</vt:lpstr>
      <vt:lpstr>'2024_ПИР'!Область_печати</vt:lpstr>
      <vt:lpstr>'2024г'!Область_печати</vt:lpstr>
      <vt:lpstr>'2025_СМР_1'!Область_печати</vt:lpstr>
      <vt:lpstr>'2025г '!Область_печати</vt:lpstr>
      <vt:lpstr>'2026_СМР_2'!Область_печати</vt:lpstr>
      <vt:lpstr>'2027_СМР_3'!Область_печати</vt:lpstr>
      <vt:lpstr>'2027г '!Область_печати</vt:lpstr>
      <vt:lpstr>'2028г 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Юрьевна Ведерникова</dc:creator>
  <cp:lastModifiedBy>user</cp:lastModifiedBy>
  <cp:lastPrinted>2023-02-08T05:41:08Z</cp:lastPrinted>
  <dcterms:created xsi:type="dcterms:W3CDTF">2019-08-07T07:26:18Z</dcterms:created>
  <dcterms:modified xsi:type="dcterms:W3CDTF">2023-02-08T07:32:18Z</dcterms:modified>
</cp:coreProperties>
</file>